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553E1D7E-1CF5-488A-B589-4E26254844ED}" xr6:coauthVersionLast="47" xr6:coauthVersionMax="47" xr10:uidLastSave="{00000000-0000-0000-0000-000000000000}"/>
  <bookViews>
    <workbookView xWindow="40710" yWindow="1620" windowWidth="29520" windowHeight="17100" tabRatio="632" firstSheet="47" activeTab="49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Standing Facilities" sheetId="12" r:id="rId51"/>
    <sheet name="Exceed Reserves" sheetId="2" r:id="rId52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0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1" i="144" l="1"/>
  <c r="Q19" i="144"/>
  <c r="Q16" i="144" l="1"/>
  <c r="I15" i="144" l="1"/>
  <c r="Y14" i="144"/>
  <c r="Y13" i="144"/>
  <c r="Q13" i="144"/>
  <c r="S12" i="144" l="1"/>
  <c r="Q12" i="144"/>
  <c r="D14" i="144"/>
  <c r="Q8" i="144"/>
  <c r="Q7" i="144"/>
  <c r="E244" i="2"/>
  <c r="D244" i="2"/>
  <c r="D7" i="144" l="1"/>
  <c r="Q36" i="143"/>
  <c r="Q35" i="143" l="1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1" i="144"/>
  <c r="N43" i="144"/>
  <c r="N44" i="144"/>
  <c r="N45" i="144"/>
  <c r="N46" i="144"/>
  <c r="N47" i="144"/>
  <c r="N48" i="144"/>
  <c r="N49" i="144"/>
  <c r="N50" i="144"/>
  <c r="N51" i="144"/>
  <c r="N52" i="144"/>
  <c r="N53" i="144"/>
  <c r="N54" i="144"/>
  <c r="N55" i="144"/>
  <c r="N56" i="144"/>
  <c r="N57" i="144"/>
  <c r="N58" i="144"/>
  <c r="N59" i="144"/>
  <c r="N60" i="144"/>
  <c r="N61" i="144"/>
  <c r="N62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N42" i="144" s="1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N29" i="144" s="1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N23" i="144" s="1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19" i="144" l="1"/>
  <c r="N15" i="144"/>
  <c r="Y7" i="144"/>
  <c r="Y8" i="144" s="1"/>
  <c r="Y9" i="144" s="1"/>
  <c r="Y10" i="144" s="1"/>
  <c r="Y11" i="144" s="1"/>
  <c r="Y12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Q14" i="144" s="1"/>
  <c r="Y29" i="143"/>
  <c r="Y28" i="143"/>
  <c r="S28" i="143"/>
  <c r="Y27" i="143"/>
  <c r="S27" i="143"/>
  <c r="D28" i="143"/>
  <c r="Q26" i="143"/>
  <c r="D21" i="143" l="1"/>
  <c r="D14" i="143"/>
  <c r="Y15" i="144" l="1"/>
  <c r="Y16" i="144" s="1"/>
  <c r="Y17" i="144" s="1"/>
  <c r="Y18" i="144" s="1"/>
  <c r="Y19" i="144" s="1"/>
  <c r="Z7" i="144"/>
  <c r="E243" i="2"/>
  <c r="Y20" i="144" l="1"/>
  <c r="Y21" i="144" s="1"/>
  <c r="Y22" i="144" s="1"/>
  <c r="Y23" i="144" s="1"/>
  <c r="Y24" i="144" s="1"/>
  <c r="Y25" i="144" s="1"/>
  <c r="Y26" i="144" s="1"/>
  <c r="D243" i="2"/>
  <c r="D7" i="143"/>
  <c r="G62" i="142"/>
  <c r="G61" i="142"/>
  <c r="Z12" i="144" l="1"/>
  <c r="Y27" i="144"/>
  <c r="Y28" i="144" s="1"/>
  <c r="Y29" i="144" s="1"/>
  <c r="Y30" i="144" s="1"/>
  <c r="Y31" i="144" s="1"/>
  <c r="Y32" i="144" s="1"/>
  <c r="Y33" i="144" s="1"/>
  <c r="G48" i="143"/>
  <c r="G47" i="143"/>
  <c r="G46" i="143"/>
  <c r="G7" i="143" s="1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N36" i="143" l="1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Y44" i="144" s="1"/>
  <c r="Y45" i="144" s="1"/>
  <c r="Y46" i="144" s="1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N30" i="143"/>
  <c r="N33" i="143"/>
  <c r="N21" i="143"/>
  <c r="N20" i="143"/>
  <c r="Y7" i="143"/>
  <c r="N12" i="143"/>
  <c r="N7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Z26" i="144" l="1"/>
  <c r="Z33" i="144"/>
  <c r="Y8" i="143"/>
  <c r="Y9" i="143" s="1"/>
  <c r="D49" i="142"/>
  <c r="Y10" i="143" l="1"/>
  <c r="Y11" i="143" s="1"/>
  <c r="Y12" i="143" s="1"/>
  <c r="Y13" i="143" s="1"/>
  <c r="Z7" i="143"/>
  <c r="D42" i="142"/>
  <c r="Y14" i="143" l="1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8" i="142"/>
  <c r="G27" i="142"/>
  <c r="G26" i="142"/>
  <c r="G21" i="142"/>
  <c r="G22" i="142"/>
  <c r="G23" i="142"/>
  <c r="Y15" i="143" l="1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D28" i="142"/>
  <c r="Z12" i="143" l="1"/>
  <c r="Z19" i="143"/>
  <c r="D21" i="142"/>
  <c r="Y30" i="143" l="1"/>
  <c r="Y31" i="143" s="1"/>
  <c r="Y32" i="143" s="1"/>
  <c r="Y33" i="143" s="1"/>
  <c r="D14" i="142"/>
  <c r="Y34" i="143" l="1"/>
  <c r="Y35" i="143" s="1"/>
  <c r="Y36" i="143" s="1"/>
  <c r="Y37" i="143" s="1"/>
  <c r="Y38" i="143" s="1"/>
  <c r="Y39" i="143" s="1"/>
  <c r="Y40" i="143" s="1"/>
  <c r="E242" i="2"/>
  <c r="D242" i="2"/>
  <c r="D7" i="142"/>
  <c r="G47" i="141"/>
  <c r="Y41" i="143" l="1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N62" i="142" l="1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Z33" i="143" l="1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D21" i="141"/>
  <c r="Y29" i="142" l="1"/>
  <c r="Y30" i="142" s="1"/>
  <c r="Y31" i="142" s="1"/>
  <c r="Y32" i="142" s="1"/>
  <c r="Y33" i="142" s="1"/>
  <c r="Y34" i="142" s="1"/>
  <c r="Z19" i="142"/>
  <c r="E241" i="2"/>
  <c r="D14" i="141"/>
  <c r="D241" i="2"/>
  <c r="K7" i="141"/>
  <c r="Y7" i="141" s="1"/>
  <c r="D7" i="141"/>
  <c r="D56" i="140"/>
  <c r="Y35" i="142" l="1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Y8" i="141" s="1"/>
  <c r="G8" i="141"/>
  <c r="X7" i="141"/>
  <c r="U7" i="141"/>
  <c r="C7" i="141"/>
  <c r="G42" i="140"/>
  <c r="N47" i="141" l="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G22" i="140"/>
  <c r="Z33" i="142" l="1"/>
  <c r="Z40" i="142"/>
  <c r="Y55" i="142"/>
  <c r="Z12" i="141"/>
  <c r="D22" i="140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N12" i="138" s="1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N37" i="137" s="1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Z26" i="138" l="1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Q7" i="134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Y50" i="136" l="1"/>
  <c r="Y51" i="136" s="1"/>
  <c r="Z40" i="136"/>
  <c r="N26" i="135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Y52" i="136" l="1"/>
  <c r="Y53" i="136" s="1"/>
  <c r="Y54" i="136" s="1"/>
  <c r="Y55" i="136" s="1"/>
  <c r="P8" i="135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Z47" i="136" l="1"/>
  <c r="S9" i="135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Q11" i="135" l="1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Y41" i="135" l="1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Z33" i="135" l="1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P14" i="135" l="1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15" i="135" l="1"/>
  <c r="O15" i="135" s="1"/>
  <c r="Q16" i="135"/>
  <c r="S15" i="135"/>
  <c r="R15" i="135" s="1"/>
  <c r="S16" i="135"/>
  <c r="R16" i="135" s="1"/>
  <c r="Y10" i="134"/>
  <c r="Y11" i="134" s="1"/>
  <c r="Y12" i="134" s="1"/>
  <c r="D35" i="133"/>
  <c r="P16" i="135" l="1"/>
  <c r="O16" i="135" s="1"/>
  <c r="Q17" i="135"/>
  <c r="Y13" i="134"/>
  <c r="Y14" i="134" s="1"/>
  <c r="Z7" i="134"/>
  <c r="P17" i="135" l="1"/>
  <c r="O17" i="135" s="1"/>
  <c r="Q18" i="135"/>
  <c r="S17" i="135"/>
  <c r="R17" i="135" s="1"/>
  <c r="Y15" i="134"/>
  <c r="Y16" i="134" s="1"/>
  <c r="D28" i="133"/>
  <c r="P18" i="135" l="1"/>
  <c r="O18" i="135" s="1"/>
  <c r="Q19" i="135"/>
  <c r="S18" i="135"/>
  <c r="R18" i="135" s="1"/>
  <c r="Y17" i="134"/>
  <c r="Y18" i="134" s="1"/>
  <c r="Y19" i="134" s="1"/>
  <c r="D21" i="133"/>
  <c r="Y20" i="134" l="1"/>
  <c r="Y21" i="134" s="1"/>
  <c r="Y22" i="134" s="1"/>
  <c r="P19" i="135"/>
  <c r="O19" i="135" s="1"/>
  <c r="Q20" i="135"/>
  <c r="S19" i="135"/>
  <c r="R19" i="135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P20" i="135"/>
  <c r="O20" i="135" s="1"/>
  <c r="Q21" i="135"/>
  <c r="S20" i="135"/>
  <c r="R20" i="135" s="1"/>
  <c r="D14" i="133"/>
  <c r="Z19" i="134" l="1"/>
  <c r="P21" i="135"/>
  <c r="O21" i="135" s="1"/>
  <c r="Q22" i="135"/>
  <c r="S21" i="135"/>
  <c r="R21" i="135" s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P22" i="135"/>
  <c r="O22" i="135" s="1"/>
  <c r="Q23" i="135"/>
  <c r="S22" i="135"/>
  <c r="R22" i="135" s="1"/>
  <c r="Z26" i="134"/>
  <c r="D7" i="133"/>
  <c r="Y45" i="134" l="1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25" i="135" l="1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25" i="135" l="1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Q27" i="135" l="1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28" i="135" l="1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28" i="135" l="1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Q30" i="135" l="1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1" i="135" l="1"/>
  <c r="P30" i="135"/>
  <c r="O30" i="135" s="1"/>
  <c r="S30" i="135"/>
  <c r="R30" i="135" s="1"/>
  <c r="Z47" i="133"/>
  <c r="Z33" i="133"/>
  <c r="G61" i="131"/>
  <c r="G60" i="131"/>
  <c r="D7" i="131"/>
  <c r="E231" i="2"/>
  <c r="D231" i="2"/>
  <c r="P31" i="135" l="1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Q33" i="135" l="1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Q34" i="135" l="1"/>
  <c r="P33" i="135"/>
  <c r="O33" i="135" s="1"/>
  <c r="S33" i="135"/>
  <c r="R33" i="135" s="1"/>
  <c r="D35" i="130"/>
  <c r="Q35" i="135" l="1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36" i="135" l="1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P36" i="135" l="1"/>
  <c r="O36" i="135" s="1"/>
  <c r="Q37" i="135"/>
  <c r="S36" i="135"/>
  <c r="R36" i="135" s="1"/>
  <c r="D35" i="129"/>
  <c r="P37" i="135" l="1"/>
  <c r="O37" i="135" s="1"/>
  <c r="Q38" i="135"/>
  <c r="S37" i="135"/>
  <c r="R37" i="135" s="1"/>
  <c r="D28" i="129"/>
  <c r="P38" i="135" l="1"/>
  <c r="O38" i="135" s="1"/>
  <c r="Q39" i="135"/>
  <c r="S38" i="135"/>
  <c r="R38" i="135" s="1"/>
  <c r="D21" i="129"/>
  <c r="D14" i="129"/>
  <c r="D8" i="129"/>
  <c r="Q40" i="135" l="1"/>
  <c r="P39" i="135"/>
  <c r="O39" i="135" s="1"/>
  <c r="S39" i="135"/>
  <c r="R39" i="135" s="1"/>
  <c r="D7" i="129"/>
  <c r="D229" i="2"/>
  <c r="G54" i="128"/>
  <c r="P40" i="135" l="1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1" i="135" l="1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P42" i="135" l="1"/>
  <c r="O42" i="135" s="1"/>
  <c r="Q43" i="135"/>
  <c r="S42" i="135"/>
  <c r="R42" i="135" s="1"/>
  <c r="D42" i="128"/>
  <c r="P43" i="135" l="1"/>
  <c r="O43" i="135" s="1"/>
  <c r="Q44" i="135"/>
  <c r="S43" i="135"/>
  <c r="R43" i="135" s="1"/>
  <c r="D36" i="128"/>
  <c r="D28" i="128"/>
  <c r="P44" i="135" l="1"/>
  <c r="O44" i="135" s="1"/>
  <c r="Q45" i="135"/>
  <c r="S44" i="135"/>
  <c r="R44" i="135" s="1"/>
  <c r="G23" i="128"/>
  <c r="G22" i="128"/>
  <c r="Q46" i="135" l="1"/>
  <c r="P45" i="135"/>
  <c r="O45" i="135" s="1"/>
  <c r="S45" i="135"/>
  <c r="R45" i="135" s="1"/>
  <c r="D228" i="2"/>
  <c r="D21" i="128"/>
  <c r="P46" i="135" l="1"/>
  <c r="O46" i="135" s="1"/>
  <c r="Q47" i="135"/>
  <c r="S46" i="135"/>
  <c r="R46" i="135" s="1"/>
  <c r="D14" i="128"/>
  <c r="Q48" i="135" l="1"/>
  <c r="Q49" i="135" s="1"/>
  <c r="P47" i="135"/>
  <c r="O47" i="135" s="1"/>
  <c r="S47" i="135"/>
  <c r="R47" i="135" s="1"/>
  <c r="D7" i="128"/>
  <c r="P48" i="135" l="1"/>
  <c r="O48" i="135" s="1"/>
  <c r="S48" i="135"/>
  <c r="R48" i="135" s="1"/>
  <c r="G55" i="127"/>
  <c r="G54" i="127"/>
  <c r="P49" i="135" l="1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P11" i="134"/>
  <c r="O11" i="134" s="1"/>
  <c r="S12" i="134"/>
  <c r="R12" i="134" s="1"/>
  <c r="S13" i="134" l="1"/>
  <c r="Q15" i="134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Q23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Q27" i="134" s="1"/>
  <c r="Q28" i="134" s="1"/>
  <c r="S25" i="134"/>
  <c r="R25" i="134" s="1"/>
  <c r="S27" i="134" l="1"/>
  <c r="Q29" i="134"/>
  <c r="Q30" i="134" s="1"/>
  <c r="P26" i="134"/>
  <c r="O26" i="134" s="1"/>
  <c r="S26" i="134"/>
  <c r="R26" i="134" s="1"/>
  <c r="P27" i="134" l="1"/>
  <c r="O27" i="134" s="1"/>
  <c r="R27" i="134"/>
  <c r="P28" i="134" l="1"/>
  <c r="O28" i="134" s="1"/>
  <c r="S28" i="134"/>
  <c r="R28" i="134" s="1"/>
  <c r="P29" i="134" l="1"/>
  <c r="O29" i="134" s="1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S31" i="134"/>
  <c r="R31" i="134" s="1"/>
  <c r="Q34" i="134" l="1"/>
  <c r="Q35" i="134" s="1"/>
  <c r="S33" i="134"/>
  <c r="P32" i="134"/>
  <c r="O32" i="134" s="1"/>
  <c r="S32" i="134"/>
  <c r="R32" i="134" s="1"/>
  <c r="P33" i="134" l="1"/>
  <c r="O33" i="134" s="1"/>
  <c r="R33" i="134"/>
  <c r="Q36" i="134" l="1"/>
  <c r="Q37" i="134" s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Q41" i="134" s="1"/>
  <c r="Q42" i="134" s="1"/>
  <c r="Q43" i="134" s="1"/>
  <c r="S38" i="134"/>
  <c r="R38" i="134" s="1"/>
  <c r="Q44" i="134" l="1"/>
  <c r="S43" i="134"/>
  <c r="P39" i="134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S42" i="134"/>
  <c r="R42" i="134" s="1"/>
  <c r="P43" i="134" l="1"/>
  <c r="O43" i="134" s="1"/>
  <c r="R43" i="134"/>
  <c r="Q45" i="134" l="1"/>
  <c r="P44" i="134"/>
  <c r="O44" i="134" s="1"/>
  <c r="S44" i="134"/>
  <c r="R44" i="134" s="1"/>
  <c r="Q46" i="134" l="1"/>
  <c r="Q47" i="134" s="1"/>
  <c r="S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R47" i="134"/>
  <c r="G59" i="136" l="1"/>
  <c r="Q7" i="136" s="1"/>
  <c r="S48" i="134"/>
  <c r="P48" i="134"/>
  <c r="O48" i="134" s="1"/>
  <c r="R48" i="134"/>
  <c r="Q8" i="136" l="1"/>
  <c r="S7" i="136"/>
  <c r="R7" i="136" s="1"/>
  <c r="P7" i="136"/>
  <c r="O7" i="136" s="1"/>
  <c r="S8" i="136"/>
  <c r="R8" i="136" s="1"/>
  <c r="P8" i="136" l="1"/>
  <c r="O8" i="136" s="1"/>
  <c r="Q9" i="136"/>
  <c r="P9" i="136" l="1"/>
  <c r="O9" i="136" s="1"/>
  <c r="Q10" i="136"/>
  <c r="S10" i="136" s="1"/>
  <c r="R10" i="136" s="1"/>
  <c r="S9" i="136"/>
  <c r="R9" i="136" s="1"/>
  <c r="P10" i="136" l="1"/>
  <c r="O10" i="136" s="1"/>
  <c r="Q11" i="136"/>
  <c r="Q12" i="136" l="1"/>
  <c r="P11" i="136"/>
  <c r="O11" i="136" s="1"/>
  <c r="S11" i="136"/>
  <c r="R11" i="136" s="1"/>
  <c r="S12" i="136"/>
  <c r="R12" i="136" s="1"/>
  <c r="Q13" i="136" l="1"/>
  <c r="P12" i="136"/>
  <c r="O12" i="136" s="1"/>
  <c r="P13" i="136" l="1"/>
  <c r="O13" i="136" s="1"/>
  <c r="Q14" i="136"/>
  <c r="S13" i="136"/>
  <c r="R13" i="136" s="1"/>
  <c r="S14" i="136"/>
  <c r="R14" i="136" s="1"/>
  <c r="Q15" i="136" l="1"/>
  <c r="P14" i="136"/>
  <c r="O14" i="136" s="1"/>
  <c r="Q16" i="136" l="1"/>
  <c r="P15" i="136"/>
  <c r="O15" i="136" s="1"/>
  <c r="S16" i="136"/>
  <c r="R16" i="136" s="1"/>
  <c r="S15" i="136"/>
  <c r="R15" i="136" s="1"/>
  <c r="P16" i="136" l="1"/>
  <c r="O16" i="136" s="1"/>
  <c r="Q17" i="136"/>
  <c r="P17" i="136" l="1"/>
  <c r="O17" i="136" s="1"/>
  <c r="Q18" i="136"/>
  <c r="S17" i="136"/>
  <c r="R17" i="136" s="1"/>
  <c r="S18" i="136" l="1"/>
  <c r="R18" i="136" s="1"/>
  <c r="Q19" i="136"/>
  <c r="P18" i="136"/>
  <c r="O18" i="136" s="1"/>
  <c r="Q20" i="136" l="1"/>
  <c r="P19" i="136"/>
  <c r="O19" i="136" s="1"/>
  <c r="S19" i="136"/>
  <c r="R19" i="136" s="1"/>
  <c r="Q21" i="136" l="1"/>
  <c r="P20" i="136"/>
  <c r="O20" i="136" s="1"/>
  <c r="S20" i="136"/>
  <c r="R20" i="136" s="1"/>
  <c r="P21" i="136" l="1"/>
  <c r="O21" i="136" s="1"/>
  <c r="Q22" i="136"/>
  <c r="S21" i="136"/>
  <c r="R21" i="136" s="1"/>
  <c r="Q23" i="136" l="1"/>
  <c r="P22" i="136"/>
  <c r="O22" i="136" s="1"/>
  <c r="S22" i="136"/>
  <c r="R22" i="136" s="1"/>
  <c r="Q24" i="136" l="1"/>
  <c r="P23" i="136"/>
  <c r="O23" i="136" s="1"/>
  <c r="S23" i="136"/>
  <c r="R23" i="136" s="1"/>
  <c r="Q25" i="136" l="1"/>
  <c r="P24" i="136"/>
  <c r="O24" i="136" s="1"/>
  <c r="S24" i="136"/>
  <c r="R24" i="136" s="1"/>
  <c r="P25" i="136" l="1"/>
  <c r="O25" i="136" s="1"/>
  <c r="Q26" i="136"/>
  <c r="S25" i="136"/>
  <c r="R25" i="136" s="1"/>
  <c r="Q27" i="136" l="1"/>
  <c r="P26" i="136"/>
  <c r="O26" i="136" s="1"/>
  <c r="S26" i="136"/>
  <c r="R26" i="136" s="1"/>
  <c r="Q28" i="136" l="1"/>
  <c r="P27" i="136"/>
  <c r="O27" i="136" s="1"/>
  <c r="S27" i="136"/>
  <c r="R27" i="136" s="1"/>
  <c r="Q29" i="136" l="1"/>
  <c r="Q30" i="136" s="1"/>
  <c r="P28" i="136"/>
  <c r="O28" i="136" s="1"/>
  <c r="S28" i="136"/>
  <c r="R28" i="136" s="1"/>
  <c r="P29" i="136" l="1"/>
  <c r="O29" i="136" s="1"/>
  <c r="S29" i="136"/>
  <c r="R29" i="136" s="1"/>
  <c r="Q31" i="136" l="1"/>
  <c r="P30" i="136"/>
  <c r="O30" i="136" s="1"/>
  <c r="S30" i="136"/>
  <c r="R30" i="136" s="1"/>
  <c r="Q32" i="136" l="1"/>
  <c r="P31" i="136"/>
  <c r="O31" i="136" s="1"/>
  <c r="S31" i="136"/>
  <c r="R31" i="136" s="1"/>
  <c r="P32" i="136" l="1"/>
  <c r="O32" i="136" s="1"/>
  <c r="Q33" i="136"/>
  <c r="Q34" i="136" s="1"/>
  <c r="Q35" i="136" s="1"/>
  <c r="Q36" i="136" s="1"/>
  <c r="Q37" i="136" s="1"/>
  <c r="S32" i="136"/>
  <c r="R32" i="136" s="1"/>
  <c r="P33" i="136" l="1"/>
  <c r="O33" i="136" s="1"/>
  <c r="S33" i="136"/>
  <c r="R33" i="136" s="1"/>
  <c r="P34" i="136" l="1"/>
  <c r="O34" i="136" s="1"/>
  <c r="S34" i="136"/>
  <c r="R34" i="136" s="1"/>
  <c r="P35" i="136" l="1"/>
  <c r="O35" i="136" s="1"/>
  <c r="S35" i="136"/>
  <c r="R35" i="136" s="1"/>
  <c r="P36" i="136" l="1"/>
  <c r="O36" i="136" s="1"/>
  <c r="S36" i="136"/>
  <c r="R36" i="136" s="1"/>
  <c r="P37" i="136" l="1"/>
  <c r="O37" i="136" s="1"/>
  <c r="Q38" i="136"/>
  <c r="S37" i="136"/>
  <c r="R37" i="136" s="1"/>
  <c r="Q39" i="136" l="1"/>
  <c r="P38" i="136"/>
  <c r="O38" i="136" s="1"/>
  <c r="S38" i="136"/>
  <c r="R38" i="136" s="1"/>
  <c r="Q40" i="136" l="1"/>
  <c r="Q41" i="136" s="1"/>
  <c r="Q42" i="136" s="1"/>
  <c r="S39" i="136"/>
  <c r="P39" i="136"/>
  <c r="O39" i="136" s="1"/>
  <c r="R39" i="136"/>
  <c r="P40" i="136" l="1"/>
  <c r="O40" i="136" s="1"/>
  <c r="S40" i="136"/>
  <c r="R40" i="136" s="1"/>
  <c r="P41" i="136" l="1"/>
  <c r="O41" i="136" s="1"/>
  <c r="S41" i="136"/>
  <c r="R41" i="136" s="1"/>
  <c r="Q43" i="136" l="1"/>
  <c r="P42" i="136"/>
  <c r="O42" i="136" s="1"/>
  <c r="S42" i="136"/>
  <c r="R42" i="136" s="1"/>
  <c r="P43" i="136" l="1"/>
  <c r="O43" i="136" s="1"/>
  <c r="Q44" i="136"/>
  <c r="S43" i="136"/>
  <c r="R43" i="136" s="1"/>
  <c r="P44" i="136" l="1"/>
  <c r="O44" i="136" s="1"/>
  <c r="Q45" i="136"/>
  <c r="S44" i="136"/>
  <c r="R44" i="136" s="1"/>
  <c r="P45" i="136" l="1"/>
  <c r="O45" i="136" s="1"/>
  <c r="Q46" i="136"/>
  <c r="S45" i="136"/>
  <c r="R45" i="136" s="1"/>
  <c r="P46" i="136" l="1"/>
  <c r="O46" i="136" s="1"/>
  <c r="Q47" i="136"/>
  <c r="S46" i="136"/>
  <c r="R46" i="136" s="1"/>
  <c r="P47" i="136" l="1"/>
  <c r="O47" i="136" s="1"/>
  <c r="Q48" i="136"/>
  <c r="Q49" i="136" s="1"/>
  <c r="Q50" i="136" s="1"/>
  <c r="S47" i="136"/>
  <c r="R47" i="136" s="1"/>
  <c r="Q51" i="136" l="1"/>
  <c r="Q52" i="136" s="1"/>
  <c r="Q53" i="136" s="1"/>
  <c r="Q54" i="136" s="1"/>
  <c r="S50" i="136"/>
  <c r="P48" i="136"/>
  <c r="O48" i="136" s="1"/>
  <c r="S48" i="136"/>
  <c r="R48" i="136" s="1"/>
  <c r="Q55" i="136" l="1"/>
  <c r="S54" i="136"/>
  <c r="P49" i="136"/>
  <c r="O49" i="136" s="1"/>
  <c r="S49" i="136"/>
  <c r="R49" i="136" s="1"/>
  <c r="P50" i="136" l="1"/>
  <c r="O50" i="136" s="1"/>
  <c r="R50" i="136"/>
  <c r="P51" i="136" l="1"/>
  <c r="O51" i="136" s="1"/>
  <c r="S51" i="136"/>
  <c r="R51" i="136" s="1"/>
  <c r="P52" i="136" l="1"/>
  <c r="O52" i="136" s="1"/>
  <c r="S52" i="136"/>
  <c r="R52" i="136" s="1"/>
  <c r="P53" i="136" l="1"/>
  <c r="O53" i="136" s="1"/>
  <c r="S53" i="136"/>
  <c r="R53" i="136" s="1"/>
  <c r="G52" i="137" l="1"/>
  <c r="P54" i="136"/>
  <c r="O54" i="136" s="1"/>
  <c r="R54" i="136"/>
  <c r="S7" i="137" l="1"/>
  <c r="R7" i="137" s="1"/>
  <c r="S8" i="137"/>
  <c r="R8" i="137" s="1"/>
  <c r="P7" i="137"/>
  <c r="O7" i="137" s="1"/>
  <c r="P55" i="136"/>
  <c r="O55" i="136" s="1"/>
  <c r="S55" i="136"/>
  <c r="R55" i="136" s="1"/>
  <c r="P8" i="137" l="1"/>
  <c r="O8" i="137" s="1"/>
  <c r="S9" i="137" l="1"/>
  <c r="R9" i="137" s="1"/>
  <c r="S10" i="137"/>
  <c r="R10" i="137" s="1"/>
  <c r="P9" i="137"/>
  <c r="O9" i="137" s="1"/>
  <c r="P10" i="137" l="1"/>
  <c r="O10" i="137" s="1"/>
  <c r="S11" i="137" l="1"/>
  <c r="R11" i="137" s="1"/>
  <c r="P11" i="137"/>
  <c r="O11" i="137" s="1"/>
  <c r="P12" i="137" l="1"/>
  <c r="O12" i="137" s="1"/>
  <c r="S12" i="137"/>
  <c r="R12" i="137" s="1"/>
  <c r="R13" i="137" l="1"/>
  <c r="Q14" i="137"/>
  <c r="P13" i="137"/>
  <c r="O13" i="137" s="1"/>
  <c r="S14" i="137" l="1"/>
  <c r="R14" i="137" s="1"/>
  <c r="P14" i="137"/>
  <c r="O14" i="137" s="1"/>
  <c r="Q15" i="137"/>
  <c r="S15" i="137" l="1"/>
  <c r="R15" i="137" s="1"/>
  <c r="P15" i="137"/>
  <c r="O15" i="137" s="1"/>
  <c r="Q16" i="137"/>
  <c r="S16" i="137" s="1"/>
  <c r="R16" i="137" s="1"/>
  <c r="Q17" i="137" l="1"/>
  <c r="P16" i="137"/>
  <c r="O16" i="137" s="1"/>
  <c r="P17" i="137" l="1"/>
  <c r="O17" i="137" s="1"/>
  <c r="Q18" i="137"/>
  <c r="S17" i="137"/>
  <c r="R17" i="137" s="1"/>
  <c r="P18" i="137" l="1"/>
  <c r="O18" i="137" s="1"/>
  <c r="Q19" i="137"/>
  <c r="S18" i="137"/>
  <c r="R18" i="137" s="1"/>
  <c r="Q20" i="137" l="1"/>
  <c r="Q21" i="137" s="1"/>
  <c r="Q22" i="137" s="1"/>
  <c r="P19" i="137"/>
  <c r="O19" i="137" s="1"/>
  <c r="S19" i="137"/>
  <c r="R19" i="137" s="1"/>
  <c r="P20" i="137" l="1"/>
  <c r="O20" i="137" s="1"/>
  <c r="S20" i="137"/>
  <c r="R20" i="137" s="1"/>
  <c r="P21" i="137" l="1"/>
  <c r="O21" i="137" s="1"/>
  <c r="S21" i="137"/>
  <c r="R21" i="137" s="1"/>
  <c r="P22" i="137" l="1"/>
  <c r="O22" i="137" s="1"/>
  <c r="Q23" i="137"/>
  <c r="S22" i="137"/>
  <c r="R22" i="137" s="1"/>
  <c r="P23" i="137" l="1"/>
  <c r="O23" i="137" s="1"/>
  <c r="Q24" i="137"/>
  <c r="S23" i="137"/>
  <c r="R23" i="137" s="1"/>
  <c r="P24" i="137" l="1"/>
  <c r="O24" i="137" s="1"/>
  <c r="Q25" i="137"/>
  <c r="S24" i="137"/>
  <c r="R24" i="137" s="1"/>
  <c r="Q26" i="137" l="1"/>
  <c r="P25" i="137"/>
  <c r="O25" i="137" s="1"/>
  <c r="S25" i="137"/>
  <c r="R25" i="137" s="1"/>
  <c r="S26" i="137" l="1"/>
  <c r="Q27" i="137"/>
  <c r="Q28" i="137" s="1"/>
  <c r="Q29" i="137" s="1"/>
  <c r="P26" i="137"/>
  <c r="O26" i="137" s="1"/>
  <c r="R26" i="137"/>
  <c r="P27" i="137" l="1"/>
  <c r="O27" i="137" s="1"/>
  <c r="S27" i="137"/>
  <c r="R27" i="137" s="1"/>
  <c r="P28" i="137" l="1"/>
  <c r="O28" i="137" s="1"/>
  <c r="S28" i="137"/>
  <c r="R28" i="137" s="1"/>
  <c r="P29" i="137" l="1"/>
  <c r="O29" i="137" s="1"/>
  <c r="Q30" i="137"/>
  <c r="S29" i="137"/>
  <c r="R29" i="137" s="1"/>
  <c r="P30" i="137" l="1"/>
  <c r="O30" i="137" s="1"/>
  <c r="Q31" i="137"/>
  <c r="S30" i="137"/>
  <c r="R30" i="137" s="1"/>
  <c r="Q32" i="137" l="1"/>
  <c r="P31" i="137"/>
  <c r="O31" i="137" s="1"/>
  <c r="S31" i="137"/>
  <c r="R31" i="137" s="1"/>
  <c r="P32" i="137" l="1"/>
  <c r="O32" i="137" s="1"/>
  <c r="Q33" i="137"/>
  <c r="S32" i="137"/>
  <c r="R32" i="137" s="1"/>
  <c r="Q34" i="137" l="1"/>
  <c r="Q35" i="137" s="1"/>
  <c r="Q36" i="137" s="1"/>
  <c r="Q37" i="137" s="1"/>
  <c r="P33" i="137"/>
  <c r="O33" i="137" s="1"/>
  <c r="S33" i="137"/>
  <c r="R33" i="137" s="1"/>
  <c r="P34" i="137" l="1"/>
  <c r="O34" i="137" s="1"/>
  <c r="S34" i="137"/>
  <c r="R34" i="137" s="1"/>
  <c r="P35" i="137" l="1"/>
  <c r="O35" i="137" s="1"/>
  <c r="S35" i="137"/>
  <c r="R35" i="137" s="1"/>
  <c r="P36" i="137" l="1"/>
  <c r="O36" i="137" s="1"/>
  <c r="S36" i="137"/>
  <c r="R36" i="137" s="1"/>
  <c r="P37" i="137" l="1"/>
  <c r="O37" i="137" s="1"/>
  <c r="Q38" i="137"/>
  <c r="S37" i="137"/>
  <c r="R37" i="137" s="1"/>
  <c r="Q39" i="137" l="1"/>
  <c r="P38" i="137"/>
  <c r="O38" i="137" s="1"/>
  <c r="S38" i="137"/>
  <c r="R38" i="137" s="1"/>
  <c r="P39" i="137" l="1"/>
  <c r="O39" i="137" s="1"/>
  <c r="Q40" i="137"/>
  <c r="Q41" i="137" s="1"/>
  <c r="S39" i="137"/>
  <c r="R39" i="137" s="1"/>
  <c r="P40" i="137" l="1"/>
  <c r="O40" i="137" s="1"/>
  <c r="S40" i="137"/>
  <c r="R40" i="137" s="1"/>
  <c r="Q42" i="137" l="1"/>
  <c r="Q43" i="137" s="1"/>
  <c r="P41" i="137"/>
  <c r="O41" i="137" s="1"/>
  <c r="S41" i="137"/>
  <c r="R41" i="137" s="1"/>
  <c r="P42" i="137" l="1"/>
  <c r="O42" i="137" s="1"/>
  <c r="S42" i="137"/>
  <c r="R42" i="137" s="1"/>
  <c r="P43" i="137" l="1"/>
  <c r="O43" i="137" s="1"/>
  <c r="Q44" i="137"/>
  <c r="S43" i="137"/>
  <c r="R43" i="137" s="1"/>
  <c r="P44" i="137" l="1"/>
  <c r="O44" i="137" s="1"/>
  <c r="Q45" i="137"/>
  <c r="S44" i="137"/>
  <c r="R44" i="137" s="1"/>
  <c r="P45" i="137" l="1"/>
  <c r="O45" i="137" s="1"/>
  <c r="Q46" i="137"/>
  <c r="S45" i="137"/>
  <c r="R45" i="137" s="1"/>
  <c r="P46" i="137" l="1"/>
  <c r="O46" i="137" s="1"/>
  <c r="Q47" i="137"/>
  <c r="S46" i="137"/>
  <c r="R46" i="137" s="1"/>
  <c r="Q48" i="137" l="1"/>
  <c r="G52" i="138" s="1"/>
  <c r="Q7" i="138" s="1"/>
  <c r="P47" i="137"/>
  <c r="O47" i="137" s="1"/>
  <c r="S47" i="137"/>
  <c r="R47" i="137" s="1"/>
  <c r="P7" i="138" l="1"/>
  <c r="O7" i="138" s="1"/>
  <c r="S7" i="138"/>
  <c r="R7" i="138" s="1"/>
  <c r="Q8" i="138"/>
  <c r="P48" i="137"/>
  <c r="O48" i="137" s="1"/>
  <c r="S48" i="137"/>
  <c r="R48" i="137" s="1"/>
  <c r="Q9" i="138" l="1"/>
  <c r="P8" i="138"/>
  <c r="O8" i="138" s="1"/>
  <c r="S8" i="138"/>
  <c r="R8" i="138" s="1"/>
  <c r="Q10" i="138" l="1"/>
  <c r="P9" i="138"/>
  <c r="O9" i="138" s="1"/>
  <c r="S10" i="138"/>
  <c r="R10" i="138" s="1"/>
  <c r="S9" i="138"/>
  <c r="R9" i="138" s="1"/>
  <c r="Q11" i="138" l="1"/>
  <c r="P10" i="138"/>
  <c r="O10" i="138" s="1"/>
  <c r="Q12" i="138" l="1"/>
  <c r="P11" i="138"/>
  <c r="O11" i="138" s="1"/>
  <c r="S11" i="138"/>
  <c r="R11" i="138" s="1"/>
  <c r="S12" i="138"/>
  <c r="R12" i="138" s="1"/>
  <c r="Q13" i="138" l="1"/>
  <c r="P12" i="138"/>
  <c r="O12" i="138" s="1"/>
  <c r="Q14" i="138" l="1"/>
  <c r="P13" i="138"/>
  <c r="O13" i="138" s="1"/>
  <c r="S13" i="138"/>
  <c r="R13" i="138" s="1"/>
  <c r="S14" i="138"/>
  <c r="R14" i="138" s="1"/>
  <c r="Q15" i="138" l="1"/>
  <c r="P14" i="138"/>
  <c r="O14" i="138" s="1"/>
  <c r="Q16" i="138" l="1"/>
  <c r="P15" i="138"/>
  <c r="O15" i="138" s="1"/>
  <c r="S16" i="138"/>
  <c r="R16" i="138" s="1"/>
  <c r="S15" i="138"/>
  <c r="R15" i="138" s="1"/>
  <c r="Q17" i="138" l="1"/>
  <c r="P16" i="138"/>
  <c r="O16" i="138" s="1"/>
  <c r="Q18" i="138" l="1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P26" i="139"/>
  <c r="O26" i="139" s="1"/>
  <c r="R26" i="139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P25" i="143" l="1"/>
  <c r="O25" i="143" s="1"/>
  <c r="S25" i="143"/>
  <c r="R25" i="143" s="1"/>
  <c r="Q27" i="143" l="1"/>
  <c r="P26" i="143"/>
  <c r="O26" i="143" s="1"/>
  <c r="S26" i="143"/>
  <c r="R26" i="143" s="1"/>
  <c r="Q28" i="143" l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S40" i="143"/>
  <c r="R40" i="143" s="1"/>
  <c r="S7" i="144" l="1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S11" i="144" l="1"/>
  <c r="R11" i="144" s="1"/>
  <c r="R12" i="144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P15" i="144" l="1"/>
  <c r="O15" i="144" s="1"/>
  <c r="S15" i="144"/>
  <c r="R15" i="144" s="1"/>
  <c r="S16" i="144"/>
  <c r="R16" i="144" s="1"/>
  <c r="P16" i="144" l="1"/>
  <c r="O16" i="144" s="1"/>
  <c r="Q17" i="144"/>
  <c r="Q18" i="144" l="1"/>
  <c r="P17" i="144"/>
  <c r="O17" i="144" s="1"/>
  <c r="S17" i="144"/>
  <c r="R17" i="144" s="1"/>
  <c r="P18" i="144" l="1"/>
  <c r="O18" i="144" s="1"/>
  <c r="S18" i="144"/>
  <c r="R18" i="144" s="1"/>
  <c r="Q20" i="144" l="1"/>
  <c r="P19" i="144"/>
  <c r="O19" i="144" s="1"/>
  <c r="S19" i="144"/>
  <c r="R19" i="144" s="1"/>
  <c r="Q21" i="144" l="1"/>
  <c r="P20" i="144"/>
  <c r="O20" i="144" s="1"/>
  <c r="S20" i="144"/>
  <c r="R20" i="144" s="1"/>
  <c r="P21" i="144" l="1"/>
  <c r="O21" i="144" s="1"/>
  <c r="Q22" i="144"/>
  <c r="S21" i="144"/>
  <c r="R21" i="144" s="1"/>
  <c r="P22" i="144" l="1"/>
  <c r="O22" i="144" s="1"/>
  <c r="Q23" i="144"/>
  <c r="S22" i="144"/>
  <c r="R22" i="144" s="1"/>
  <c r="P23" i="144" l="1"/>
  <c r="O23" i="144" s="1"/>
  <c r="Q24" i="144"/>
  <c r="S23" i="144"/>
  <c r="R23" i="144" s="1"/>
  <c r="P24" i="144" l="1"/>
  <c r="O24" i="144" s="1"/>
  <c r="Q25" i="144"/>
  <c r="S24" i="144"/>
  <c r="R24" i="144" s="1"/>
  <c r="Q26" i="144" l="1"/>
  <c r="P25" i="144"/>
  <c r="O25" i="144" s="1"/>
  <c r="S25" i="144"/>
  <c r="R25" i="144" s="1"/>
  <c r="Q27" i="144" l="1"/>
  <c r="P26" i="144"/>
  <c r="O26" i="144" s="1"/>
  <c r="S26" i="144"/>
  <c r="R26" i="144" s="1"/>
  <c r="P27" i="144" l="1"/>
  <c r="O27" i="144" s="1"/>
  <c r="Q28" i="144"/>
  <c r="S27" i="144"/>
  <c r="R27" i="144" s="1"/>
  <c r="P28" i="144" l="1"/>
  <c r="O28" i="144" s="1"/>
  <c r="Q29" i="144"/>
  <c r="S28" i="144"/>
  <c r="R28" i="144" s="1"/>
  <c r="P29" i="144" l="1"/>
  <c r="O29" i="144" s="1"/>
  <c r="Q30" i="144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S32" i="144"/>
  <c r="R32" i="144" s="1"/>
  <c r="Q34" i="144" l="1"/>
  <c r="P33" i="144"/>
  <c r="O33" i="144" s="1"/>
  <c r="S33" i="144"/>
  <c r="R33" i="144" s="1"/>
  <c r="Q35" i="144" l="1"/>
  <c r="P34" i="144"/>
  <c r="O34" i="144" s="1"/>
  <c r="S34" i="144"/>
  <c r="R34" i="144" s="1"/>
  <c r="P35" i="144" l="1"/>
  <c r="O35" i="144" s="1"/>
  <c r="Q36" i="144"/>
  <c r="S35" i="144"/>
  <c r="R35" i="144" s="1"/>
  <c r="P36" i="144" l="1"/>
  <c r="O36" i="144" s="1"/>
  <c r="Q37" i="144"/>
  <c r="S36" i="144"/>
  <c r="R36" i="144" s="1"/>
  <c r="P37" i="144" l="1"/>
  <c r="O37" i="144" s="1"/>
  <c r="Q38" i="144"/>
  <c r="S37" i="144"/>
  <c r="R37" i="144" s="1"/>
  <c r="Q39" i="144" l="1"/>
  <c r="P38" i="144"/>
  <c r="O38" i="144" s="1"/>
  <c r="S38" i="144"/>
  <c r="R38" i="144" s="1"/>
  <c r="P39" i="144" l="1"/>
  <c r="O39" i="144" s="1"/>
  <c r="Q40" i="144"/>
  <c r="S39" i="144"/>
  <c r="R39" i="144" s="1"/>
  <c r="Q41" i="144" l="1"/>
  <c r="P40" i="144"/>
  <c r="O40" i="144" s="1"/>
  <c r="S40" i="144"/>
  <c r="R40" i="144" s="1"/>
  <c r="Q42" i="144" l="1"/>
  <c r="P41" i="144"/>
  <c r="O41" i="144" s="1"/>
  <c r="S41" i="144"/>
  <c r="R41" i="144" s="1"/>
  <c r="Q43" i="144" l="1"/>
  <c r="P42" i="144"/>
  <c r="O42" i="144" s="1"/>
  <c r="S42" i="144"/>
  <c r="R42" i="144" s="1"/>
  <c r="P43" i="144" l="1"/>
  <c r="O43" i="144" s="1"/>
  <c r="Q44" i="144"/>
  <c r="S43" i="144"/>
  <c r="R43" i="144" s="1"/>
  <c r="Q45" i="144" l="1"/>
  <c r="P44" i="144"/>
  <c r="O44" i="144" s="1"/>
  <c r="S44" i="144"/>
  <c r="R44" i="144" s="1"/>
  <c r="P45" i="144" l="1"/>
  <c r="O45" i="144" s="1"/>
  <c r="Q46" i="144"/>
  <c r="S45" i="144"/>
  <c r="R45" i="144" s="1"/>
  <c r="Q47" i="144" l="1"/>
  <c r="P46" i="144"/>
  <c r="O46" i="144" s="1"/>
  <c r="S46" i="144"/>
  <c r="R46" i="144" s="1"/>
  <c r="P47" i="144" l="1"/>
  <c r="O47" i="144" s="1"/>
  <c r="Q48" i="144"/>
  <c r="S47" i="144"/>
  <c r="R47" i="144" s="1"/>
  <c r="Q49" i="144" l="1"/>
  <c r="P48" i="144"/>
  <c r="O48" i="144" s="1"/>
  <c r="S48" i="144"/>
  <c r="R48" i="144" s="1"/>
  <c r="P49" i="144" l="1"/>
  <c r="O49" i="144" s="1"/>
  <c r="Q50" i="144"/>
  <c r="S49" i="144"/>
  <c r="R49" i="144" s="1"/>
  <c r="Q51" i="144" l="1"/>
  <c r="P50" i="144"/>
  <c r="O50" i="144" s="1"/>
  <c r="S50" i="144"/>
  <c r="R50" i="144" s="1"/>
  <c r="P51" i="144" l="1"/>
  <c r="O51" i="144" s="1"/>
  <c r="Q52" i="144"/>
  <c r="S51" i="144"/>
  <c r="R51" i="144" s="1"/>
  <c r="Q53" i="144" l="1"/>
  <c r="P52" i="144"/>
  <c r="O52" i="144" s="1"/>
  <c r="S52" i="144"/>
  <c r="R52" i="144" s="1"/>
  <c r="Q54" i="144" l="1"/>
  <c r="P53" i="144"/>
  <c r="O53" i="144" s="1"/>
  <c r="S53" i="144"/>
  <c r="R53" i="144" s="1"/>
  <c r="Q55" i="144" l="1"/>
  <c r="P54" i="144"/>
  <c r="O54" i="144" s="1"/>
  <c r="S54" i="144"/>
  <c r="R54" i="144" s="1"/>
  <c r="P55" i="144" l="1"/>
  <c r="O55" i="144" s="1"/>
  <c r="Q56" i="144"/>
  <c r="S55" i="144"/>
  <c r="R55" i="144" s="1"/>
  <c r="Q57" i="144" l="1"/>
  <c r="P56" i="144"/>
  <c r="O56" i="144" s="1"/>
  <c r="S56" i="144"/>
  <c r="R56" i="144" s="1"/>
  <c r="P57" i="144" l="1"/>
  <c r="O57" i="144" s="1"/>
  <c r="Q58" i="144"/>
  <c r="S57" i="144"/>
  <c r="R57" i="144" s="1"/>
  <c r="Q59" i="144" l="1"/>
  <c r="P58" i="144"/>
  <c r="O58" i="144" s="1"/>
  <c r="S58" i="144"/>
  <c r="R58" i="144" s="1"/>
  <c r="P59" i="144" l="1"/>
  <c r="O59" i="144" s="1"/>
  <c r="Q60" i="144"/>
  <c r="S59" i="144"/>
  <c r="R59" i="144" s="1"/>
  <c r="Q61" i="144" l="1"/>
  <c r="P60" i="144"/>
  <c r="O60" i="144" s="1"/>
  <c r="S60" i="144"/>
  <c r="R60" i="144" s="1"/>
  <c r="P61" i="144" l="1"/>
  <c r="O61" i="144" s="1"/>
  <c r="Q62" i="144"/>
  <c r="S61" i="144"/>
  <c r="R61" i="144" s="1"/>
  <c r="P62" i="144" l="1"/>
  <c r="O62" i="144" s="1"/>
  <c r="S62" i="144"/>
  <c r="R62" i="144" s="1"/>
</calcChain>
</file>

<file path=xl/sharedStrings.xml><?xml version="1.0" encoding="utf-8"?>
<sst xmlns="http://schemas.openxmlformats.org/spreadsheetml/2006/main" count="1941" uniqueCount="396">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</sst>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Reserves'!$A$228:$A$244</c:f>
              <c:strCache>
                <c:ptCount val="17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  <c:pt idx="16">
                  <c:v>18/09/24-22/10/24</c:v>
                </c:pt>
              </c:strCache>
            </c:strRef>
          </c:cat>
          <c:val>
            <c:numRef>
              <c:f>'Exceed Reserves'!$D$228:$D$244</c:f>
              <c:numCache>
                <c:formatCode>#,##0</c:formatCode>
                <c:ptCount val="17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  <c:pt idx="16">
                  <c:v>6105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Reserves'!$A$229:$A$244</c:f>
              <c:strCache>
                <c:ptCount val="1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</c:strCache>
            </c:strRef>
          </c:cat>
          <c:val>
            <c:numRef>
              <c:f>'Exceed Reserves'!$E$229:$E$244</c:f>
              <c:numCache>
                <c:formatCode>_(* #,##0_);_(* \(#,##0\);_(* "-"??_);_(@_)</c:formatCode>
                <c:ptCount val="16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  <c:pt idx="15" formatCode="#,##0">
                  <c:v>163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6" activePane="bottomRight" state="frozen"/>
      <selection pane="topRight" activeCell="C1" sqref="C1"/>
      <selection pane="bottomLeft" activeCell="A7" sqref="A7"/>
      <selection pane="bottomRight" activeCell="Z41" sqref="Z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-12700</v>
      </c>
      <c r="J19" s="63">
        <v>100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7300</v>
      </c>
      <c r="J20" s="63">
        <v>100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2600</v>
      </c>
      <c r="J21" s="63">
        <v>100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-6500</v>
      </c>
      <c r="J22" s="63">
        <v>100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5900</v>
      </c>
      <c r="J23" s="63">
        <v>100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-1500</v>
      </c>
      <c r="J26" s="63">
        <v>400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3700</v>
      </c>
      <c r="J27" s="63">
        <v>400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7550</v>
      </c>
      <c r="J28" s="63">
        <v>400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-4400</v>
      </c>
      <c r="J29" s="63">
        <v>400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6600</v>
      </c>
      <c r="J30" s="25">
        <v>400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-4000</v>
      </c>
      <c r="J33" s="25">
        <v>200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-18500</v>
      </c>
      <c r="J34" s="25">
        <v>200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-4200</v>
      </c>
      <c r="J35" s="25">
        <v>200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900</v>
      </c>
      <c r="J36" s="25">
        <v>200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-14100</v>
      </c>
      <c r="J37" s="25">
        <v>200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tabSelected="1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E28" sqref="E2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-9200</v>
      </c>
      <c r="J7" s="63">
        <v>-200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1000</v>
      </c>
      <c r="J8" s="63">
        <v>-200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-200</v>
      </c>
      <c r="J9" s="63">
        <v>-200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-2200</v>
      </c>
      <c r="J12" s="63">
        <v>-200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-3057032.375</v>
      </c>
      <c r="Y12" s="156">
        <f>Y11-K12-L12</f>
        <v>-3072202</v>
      </c>
      <c r="Z12" s="217">
        <f>AVERAGE(Y12:Y20)</f>
        <v>-3057855.4444444445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2200</v>
      </c>
      <c r="J13" s="63">
        <v>-200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-22000</v>
      </c>
      <c r="J14" s="63">
        <v>-200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f>3000-18400</f>
        <v>-15400</v>
      </c>
      <c r="J15" s="63">
        <v>-200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15000</v>
      </c>
      <c r="J16" s="63">
        <v>-200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2400</v>
      </c>
      <c r="J19" s="63">
        <v>100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-3063040</v>
      </c>
      <c r="Y19" s="156">
        <f>Y18-K19-L19</f>
        <v>-3063040</v>
      </c>
      <c r="Z19" s="217">
        <f>AVERAGE(Y19:Y27)</f>
        <v>-3067551.222222222</v>
      </c>
      <c r="AA19" s="92"/>
      <c r="AD19" s="309"/>
    </row>
    <row r="20" spans="2:31">
      <c r="B20" s="116">
        <v>45601</v>
      </c>
      <c r="C20" s="14"/>
      <c r="D20" s="87"/>
      <c r="E20" s="87"/>
      <c r="F20" s="23"/>
      <c r="G20" s="26">
        <f>D20+E20+F20-E19-F19</f>
        <v>2955307</v>
      </c>
      <c r="H20" s="132">
        <v>300</v>
      </c>
      <c r="I20" s="63">
        <v>1000</v>
      </c>
      <c r="J20" s="63">
        <v>100</v>
      </c>
      <c r="K20" s="170">
        <f>+H20+I20+J20</f>
        <v>1400</v>
      </c>
      <c r="L20" s="171"/>
      <c r="M20" s="153"/>
      <c r="N20" s="149">
        <f t="shared" si="10"/>
        <v>2956707</v>
      </c>
      <c r="O20" s="67">
        <f t="shared" si="3"/>
        <v>231862.86714285711</v>
      </c>
      <c r="P20" s="7">
        <f t="shared" si="5"/>
        <v>3246080.1399999997</v>
      </c>
      <c r="Q20" s="164">
        <f t="shared" si="9"/>
        <v>3115732.51</v>
      </c>
      <c r="R20" s="29">
        <f t="shared" si="1"/>
        <v>242.04559592656901</v>
      </c>
      <c r="S20" s="5">
        <f>SUM($Q$7:$Q20)/T20+1</f>
        <v>395095.86714285711</v>
      </c>
      <c r="T20" s="18">
        <v>14</v>
      </c>
      <c r="U20" s="138">
        <f>B19+8</f>
        <v>45608</v>
      </c>
      <c r="V20" s="131"/>
      <c r="W20" s="105"/>
      <c r="X20" s="167"/>
      <c r="Y20" s="156">
        <f>Y19-K20-L20</f>
        <v>-3064440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/>
      <c r="F21" s="23"/>
      <c r="G21" s="26">
        <f t="shared" ref="G21:G23" si="11">D21+E21+F21-E20-F20</f>
        <v>-1531</v>
      </c>
      <c r="H21" s="132">
        <v>300</v>
      </c>
      <c r="I21" s="63">
        <v>1000</v>
      </c>
      <c r="J21" s="63">
        <v>100</v>
      </c>
      <c r="K21" s="170">
        <f t="shared" ref="K21:K23" si="12">+H21+I21+J21</f>
        <v>1400</v>
      </c>
      <c r="L21" s="171"/>
      <c r="M21" s="153"/>
      <c r="N21" s="149">
        <f t="shared" si="10"/>
        <v>-131</v>
      </c>
      <c r="O21" s="67">
        <f t="shared" si="3"/>
        <v>413229.97666666663</v>
      </c>
      <c r="P21" s="7">
        <f t="shared" si="5"/>
        <v>6198449.6499999994</v>
      </c>
      <c r="Q21" s="164">
        <f>Q20+N21</f>
        <v>3115601.51</v>
      </c>
      <c r="R21" s="29">
        <f t="shared" si="1"/>
        <v>353.15500432921641</v>
      </c>
      <c r="S21" s="5">
        <f>SUM($Q$7:$Q21)/T21</f>
        <v>576461.97666666657</v>
      </c>
      <c r="T21" s="18">
        <v>15</v>
      </c>
      <c r="U21" s="4"/>
      <c r="V21" s="131"/>
      <c r="W21" s="105"/>
      <c r="X21" s="167"/>
      <c r="Y21" s="156">
        <f>Y20-K21-L21</f>
        <v>-3065840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/>
      <c r="F22" s="23"/>
      <c r="G22" s="26">
        <f t="shared" si="11"/>
        <v>0</v>
      </c>
      <c r="H22" s="132">
        <v>300</v>
      </c>
      <c r="I22" s="63">
        <v>1000</v>
      </c>
      <c r="J22" s="63">
        <v>100</v>
      </c>
      <c r="K22" s="170">
        <f t="shared" si="12"/>
        <v>1400</v>
      </c>
      <c r="L22" s="171"/>
      <c r="M22" s="153"/>
      <c r="N22" s="149">
        <f t="shared" si="10"/>
        <v>1400</v>
      </c>
      <c r="O22" s="67">
        <f t="shared" si="3"/>
        <v>572013.69750000001</v>
      </c>
      <c r="P22" s="7">
        <f t="shared" si="5"/>
        <v>9152219.1600000001</v>
      </c>
      <c r="Q22" s="164">
        <f>Q21+N22</f>
        <v>3117001.51</v>
      </c>
      <c r="R22" s="29">
        <f t="shared" si="1"/>
        <v>450.4298774137423</v>
      </c>
      <c r="S22" s="5">
        <f>SUM($Q$7:$Q22)/T22</f>
        <v>735245.69749999989</v>
      </c>
      <c r="T22" s="18">
        <v>16</v>
      </c>
      <c r="U22" s="4"/>
      <c r="V22" s="131"/>
      <c r="W22" s="105"/>
      <c r="X22" s="167"/>
      <c r="Y22" s="156">
        <f t="shared" ref="Y22:Y40" si="13">Y21-K22-L22</f>
        <v>-3067240</v>
      </c>
      <c r="Z22" s="217"/>
      <c r="AA22" s="92"/>
    </row>
    <row r="23" spans="2:31">
      <c r="B23" s="116">
        <v>45604</v>
      </c>
      <c r="C23" s="14"/>
      <c r="D23" s="87"/>
      <c r="E23" s="87"/>
      <c r="F23" s="23"/>
      <c r="G23" s="26">
        <f t="shared" si="11"/>
        <v>0</v>
      </c>
      <c r="H23" s="132">
        <v>300</v>
      </c>
      <c r="I23" s="63">
        <v>1000</v>
      </c>
      <c r="J23" s="63">
        <v>100</v>
      </c>
      <c r="K23" s="170">
        <f t="shared" si="12"/>
        <v>1400</v>
      </c>
      <c r="L23" s="171"/>
      <c r="M23" s="153"/>
      <c r="N23" s="149">
        <f t="shared" si="10"/>
        <v>1400</v>
      </c>
      <c r="O23" s="67">
        <f t="shared" si="3"/>
        <v>712199.33352941182</v>
      </c>
      <c r="P23" s="7">
        <f t="shared" si="5"/>
        <v>12107388.67</v>
      </c>
      <c r="Q23" s="164">
        <f>Q22+N23</f>
        <v>3118401.51</v>
      </c>
      <c r="R23" s="29">
        <f t="shared" si="1"/>
        <v>536.3110992510118</v>
      </c>
      <c r="S23" s="5">
        <f>SUM($Q$7:$Q23)/T23</f>
        <v>875431.3335294117</v>
      </c>
      <c r="T23" s="18">
        <v>17</v>
      </c>
      <c r="U23" s="27"/>
      <c r="V23" s="135"/>
      <c r="W23" s="105"/>
      <c r="X23" s="167"/>
      <c r="Y23" s="156">
        <f t="shared" si="13"/>
        <v>-3068640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836808.78777777776</v>
      </c>
      <c r="P24" s="7">
        <f t="shared" si="5"/>
        <v>15062558.18</v>
      </c>
      <c r="Q24" s="164">
        <f t="shared" ref="Q24:Q25" si="14">Q23+N24</f>
        <v>3118401.51</v>
      </c>
      <c r="R24" s="29">
        <f t="shared" si="1"/>
        <v>612.64996310636263</v>
      </c>
      <c r="S24" s="5">
        <f>SUM($Q$7:$Q24)/T24</f>
        <v>1000040.7877777778</v>
      </c>
      <c r="T24" s="18">
        <v>18</v>
      </c>
      <c r="U24" s="4"/>
      <c r="V24" s="135"/>
      <c r="W24" s="105"/>
      <c r="X24" s="167"/>
      <c r="Y24" s="156">
        <f t="shared" si="13"/>
        <v>-3068640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948301.4573684209</v>
      </c>
      <c r="P25" s="7">
        <f t="shared" si="5"/>
        <v>18017727.689999998</v>
      </c>
      <c r="Q25" s="164">
        <f t="shared" si="14"/>
        <v>3118401.51</v>
      </c>
      <c r="R25" s="29">
        <f t="shared" si="1"/>
        <v>680.95315708220255</v>
      </c>
      <c r="S25" s="5">
        <f>SUM($Q$7:$Q25)/T25</f>
        <v>1111533.4573684209</v>
      </c>
      <c r="T25" s="18">
        <v>19</v>
      </c>
      <c r="U25" s="4"/>
      <c r="V25" s="131"/>
      <c r="W25" s="105"/>
      <c r="X25" s="167"/>
      <c r="Y25" s="156">
        <f t="shared" si="13"/>
        <v>-3068640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/>
      <c r="F26" s="23"/>
      <c r="G26" s="26">
        <f>D26+E26+F26-E23-F23</f>
        <v>0</v>
      </c>
      <c r="H26" s="132">
        <v>300</v>
      </c>
      <c r="I26" s="63">
        <v>1000</v>
      </c>
      <c r="J26" s="63">
        <v>100</v>
      </c>
      <c r="K26" s="170">
        <f t="shared" si="7"/>
        <v>1400</v>
      </c>
      <c r="L26" s="171"/>
      <c r="M26" s="153"/>
      <c r="N26" s="149">
        <f t="shared" ref="N26" si="15">L26+K26+G26+M26</f>
        <v>1400</v>
      </c>
      <c r="O26" s="67">
        <f t="shared" si="3"/>
        <v>1048714.9099999997</v>
      </c>
      <c r="P26" s="7">
        <f t="shared" si="5"/>
        <v>20974298.199999996</v>
      </c>
      <c r="Q26" s="164">
        <f>Q25+N26+1</f>
        <v>3119802.51</v>
      </c>
      <c r="R26" s="29">
        <f t="shared" si="1"/>
        <v>742.46894603999203</v>
      </c>
      <c r="S26" s="5">
        <f>SUM($Q$7:$Q26)/T26</f>
        <v>1211946.9099999997</v>
      </c>
      <c r="T26" s="18">
        <v>20</v>
      </c>
      <c r="U26" s="138">
        <f>B26</f>
        <v>45607</v>
      </c>
      <c r="V26" s="131"/>
      <c r="W26" s="105"/>
      <c r="X26" s="167" t="e">
        <f>AVERAGE(W26:W34)</f>
        <v>#DIV/0!</v>
      </c>
      <c r="Y26" s="156">
        <f t="shared" si="13"/>
        <v>-3070040</v>
      </c>
      <c r="Z26" s="217">
        <f>AVERAGE(Y26:Y34)</f>
        <v>-3071285.111111111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>
        <v>300</v>
      </c>
      <c r="I27" s="63">
        <v>1000</v>
      </c>
      <c r="J27" s="63">
        <v>100</v>
      </c>
      <c r="K27" s="170">
        <f t="shared" si="7"/>
        <v>1400</v>
      </c>
      <c r="L27" s="171"/>
      <c r="M27" s="153"/>
      <c r="N27" s="149">
        <f>L27+K27+G27+M27</f>
        <v>1400</v>
      </c>
      <c r="O27" s="67">
        <f t="shared" si="3"/>
        <v>1139631.843333333</v>
      </c>
      <c r="P27" s="7">
        <f t="shared" si="5"/>
        <v>23932268.709999993</v>
      </c>
      <c r="Q27" s="164">
        <f>Q26+N27</f>
        <v>3121202.51</v>
      </c>
      <c r="R27" s="29">
        <f t="shared" si="1"/>
        <v>798.16754272038145</v>
      </c>
      <c r="S27" s="5">
        <f>SUM($Q$7:$Q27)/T27+1</f>
        <v>1302864.843333333</v>
      </c>
      <c r="T27" s="18">
        <v>21</v>
      </c>
      <c r="U27" s="138">
        <f>B28+6</f>
        <v>45615</v>
      </c>
      <c r="V27" s="159"/>
      <c r="W27" s="105"/>
      <c r="X27" s="167"/>
      <c r="Y27" s="156">
        <f>Y26-K27-L27-1</f>
        <v>-3071441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v>-9886</v>
      </c>
      <c r="E28" s="87"/>
      <c r="F28" s="23"/>
      <c r="G28" s="26">
        <f t="shared" ref="G28:G30" si="16">D28+E28+F28-E27-F27</f>
        <v>-9886</v>
      </c>
      <c r="H28" s="132"/>
      <c r="I28" s="63"/>
      <c r="J28" s="63"/>
      <c r="K28" s="170">
        <f t="shared" si="7"/>
        <v>0</v>
      </c>
      <c r="L28" s="171"/>
      <c r="M28" s="153"/>
      <c r="N28" s="149">
        <f>L28+K28+G28+M28</f>
        <v>-9886</v>
      </c>
      <c r="O28" s="67">
        <f t="shared" si="3"/>
        <v>1221834.1918181814</v>
      </c>
      <c r="P28" s="7">
        <f t="shared" si="5"/>
        <v>26880352.219999991</v>
      </c>
      <c r="Q28" s="164">
        <f>Q27+N28-1</f>
        <v>3111315.51</v>
      </c>
      <c r="R28" s="29">
        <f t="shared" si="1"/>
        <v>848.52675444654312</v>
      </c>
      <c r="S28" s="5">
        <f>SUM($Q$7:$Q28)/T28+1</f>
        <v>1385067.1918181814</v>
      </c>
      <c r="T28" s="18">
        <v>22</v>
      </c>
      <c r="U28" s="4"/>
      <c r="V28" s="131"/>
      <c r="W28" s="105"/>
      <c r="X28" s="167"/>
      <c r="Y28" s="156">
        <f>Y27-K28-L28+2</f>
        <v>-3071439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/>
      <c r="F29" s="23"/>
      <c r="G29" s="26">
        <f t="shared" si="16"/>
        <v>0</v>
      </c>
      <c r="H29" s="132"/>
      <c r="I29" s="63"/>
      <c r="J29" s="63"/>
      <c r="K29" s="170">
        <f t="shared" si="7"/>
        <v>0</v>
      </c>
      <c r="L29" s="171"/>
      <c r="M29" s="153"/>
      <c r="N29" s="149">
        <f>L29+K29+G29+M29</f>
        <v>0</v>
      </c>
      <c r="O29" s="67">
        <f t="shared" si="3"/>
        <v>1296888.5099999995</v>
      </c>
      <c r="P29" s="7">
        <f t="shared" si="5"/>
        <v>29828435.729999989</v>
      </c>
      <c r="Q29" s="164">
        <f>Q28+N29</f>
        <v>3111315.51</v>
      </c>
      <c r="R29" s="29">
        <f t="shared" si="1"/>
        <v>894.50629165849807</v>
      </c>
      <c r="S29" s="5">
        <f>SUM($Q$7:$Q29)/T29</f>
        <v>1460120.5099999995</v>
      </c>
      <c r="T29" s="18">
        <v>23</v>
      </c>
      <c r="U29" s="4"/>
      <c r="V29" s="131"/>
      <c r="W29" s="105"/>
      <c r="X29" s="167"/>
      <c r="Y29" s="156">
        <f>Y28-K29-L29-2</f>
        <v>-3071441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/>
      <c r="F30" s="23"/>
      <c r="G30" s="26">
        <f t="shared" si="16"/>
        <v>0</v>
      </c>
      <c r="H30" s="132"/>
      <c r="I30" s="25"/>
      <c r="J30" s="25"/>
      <c r="K30" s="170">
        <f t="shared" si="7"/>
        <v>0</v>
      </c>
      <c r="L30" s="171"/>
      <c r="M30" s="153"/>
      <c r="N30" s="149">
        <f>L30+K30+G30+M30</f>
        <v>0</v>
      </c>
      <c r="O30" s="67">
        <f t="shared" si="3"/>
        <v>1365688.3433333328</v>
      </c>
      <c r="P30" s="7">
        <f t="shared" si="5"/>
        <v>32776520.239999987</v>
      </c>
      <c r="Q30" s="164">
        <f>Q29+N30+1</f>
        <v>3111316.51</v>
      </c>
      <c r="R30" s="29">
        <f t="shared" si="1"/>
        <v>936.65478786839151</v>
      </c>
      <c r="S30" s="5">
        <f>SUM($Q$7:$Q30)/T30</f>
        <v>1528920.3433333328</v>
      </c>
      <c r="T30" s="18">
        <v>24</v>
      </c>
      <c r="U30" s="4"/>
      <c r="V30" s="131"/>
      <c r="W30" s="105"/>
      <c r="X30" s="167"/>
      <c r="Y30" s="156">
        <f t="shared" si="13"/>
        <v>-3071441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1428984.1899999995</v>
      </c>
      <c r="P31" s="7">
        <f t="shared" si="5"/>
        <v>35724604.749999985</v>
      </c>
      <c r="Q31" s="164">
        <f t="shared" ref="Q31:Q39" si="17">Q30+N31</f>
        <v>3111316.51</v>
      </c>
      <c r="R31" s="29">
        <f t="shared" si="1"/>
        <v>975.43140438149351</v>
      </c>
      <c r="S31" s="5">
        <f>SUM($Q$7:$Q31)/T31</f>
        <v>1592216.1899999995</v>
      </c>
      <c r="T31" s="18">
        <v>25</v>
      </c>
      <c r="U31" s="4"/>
      <c r="V31" s="137"/>
      <c r="W31" s="105"/>
      <c r="X31" s="167"/>
      <c r="Y31" s="156">
        <f t="shared" si="13"/>
        <v>-3071441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1487411.1253846148</v>
      </c>
      <c r="P32" s="7">
        <f t="shared" si="5"/>
        <v>38672689.259999983</v>
      </c>
      <c r="Q32" s="164">
        <f t="shared" si="17"/>
        <v>3111316.51</v>
      </c>
      <c r="R32" s="29">
        <f t="shared" si="1"/>
        <v>1011.2252042397415</v>
      </c>
      <c r="S32" s="5">
        <f>SUM($Q$7:$Q32)/T32</f>
        <v>1650643.1253846148</v>
      </c>
      <c r="T32" s="18">
        <v>26</v>
      </c>
      <c r="U32" s="27"/>
      <c r="V32" s="137"/>
      <c r="W32" s="105"/>
      <c r="X32" s="167"/>
      <c r="Y32" s="156">
        <f t="shared" si="13"/>
        <v>-3071441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7"/>
        <v>0</v>
      </c>
      <c r="L33" s="171"/>
      <c r="M33" s="153"/>
      <c r="N33" s="149">
        <f t="shared" si="10"/>
        <v>0</v>
      </c>
      <c r="O33" s="67">
        <f t="shared" si="3"/>
        <v>1541510.139629629</v>
      </c>
      <c r="P33" s="7">
        <f t="shared" si="5"/>
        <v>41620773.769999981</v>
      </c>
      <c r="Q33" s="164">
        <f>Q32+N33</f>
        <v>3111316.51</v>
      </c>
      <c r="R33" s="29">
        <f t="shared" si="1"/>
        <v>1044.3676115158971</v>
      </c>
      <c r="S33" s="5">
        <f>SUM($Q$7:$Q33)/T33</f>
        <v>1704742.139629629</v>
      </c>
      <c r="T33" s="18">
        <v>27</v>
      </c>
      <c r="U33" s="138">
        <f>B33</f>
        <v>45614</v>
      </c>
      <c r="V33" s="131"/>
      <c r="W33" s="105"/>
      <c r="X33" s="167" t="e">
        <f>AVERAGE(W33:W62)</f>
        <v>#DIV/0!</v>
      </c>
      <c r="Y33" s="156">
        <f t="shared" si="13"/>
        <v>-3071441</v>
      </c>
      <c r="Z33" s="217">
        <f>AVERAGE(Y33:Y62)</f>
        <v>-3071440.9666666668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7"/>
        <v>0</v>
      </c>
      <c r="L34" s="171"/>
      <c r="M34" s="153"/>
      <c r="N34" s="149">
        <f>L34+K34+G34+M34</f>
        <v>0</v>
      </c>
      <c r="O34" s="67">
        <f t="shared" si="3"/>
        <v>1591744.9385714277</v>
      </c>
      <c r="P34" s="7">
        <f t="shared" si="5"/>
        <v>44568858.279999979</v>
      </c>
      <c r="Q34" s="164">
        <f>Q33+N34</f>
        <v>3111316.51</v>
      </c>
      <c r="R34" s="29">
        <f t="shared" si="1"/>
        <v>1075.1427039866128</v>
      </c>
      <c r="S34" s="5">
        <f>SUM($Q$7:$Q34)/T34</f>
        <v>1754976.9385714277</v>
      </c>
      <c r="T34" s="18">
        <v>28</v>
      </c>
      <c r="U34" s="138">
        <f>B33+8</f>
        <v>45622</v>
      </c>
      <c r="V34" s="131"/>
      <c r="W34" s="105"/>
      <c r="X34" s="167"/>
      <c r="Y34" s="156">
        <f t="shared" si="13"/>
        <v>-3071441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/>
      <c r="E35" s="87"/>
      <c r="F35" s="23"/>
      <c r="G35" s="26">
        <f t="shared" ref="G35:G37" si="18">D35+E35+F35-E34-F34</f>
        <v>0</v>
      </c>
      <c r="H35" s="132"/>
      <c r="I35" s="25"/>
      <c r="J35" s="25"/>
      <c r="K35" s="170">
        <f t="shared" si="7"/>
        <v>0</v>
      </c>
      <c r="L35" s="171"/>
      <c r="M35" s="153"/>
      <c r="N35" s="149">
        <f t="shared" si="10"/>
        <v>0</v>
      </c>
      <c r="O35" s="67">
        <f t="shared" si="3"/>
        <v>1638515.2686206889</v>
      </c>
      <c r="P35" s="7">
        <f t="shared" si="5"/>
        <v>47516942.789999977</v>
      </c>
      <c r="Q35" s="164">
        <f>Q34+N35</f>
        <v>3111316.51</v>
      </c>
      <c r="R35" s="29">
        <f t="shared" si="1"/>
        <v>1103.7959889119102</v>
      </c>
      <c r="S35" s="5">
        <f>SUM($Q$7:$Q35)/T35+1</f>
        <v>1801748.2686206889</v>
      </c>
      <c r="T35" s="18">
        <v>29</v>
      </c>
      <c r="U35" s="4"/>
      <c r="V35" s="131"/>
      <c r="W35" s="105"/>
      <c r="X35" s="167"/>
      <c r="Y35" s="156">
        <f>Y34-K35-L35+1</f>
        <v>-3071440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/>
      <c r="F36" s="23"/>
      <c r="G36" s="26">
        <f t="shared" si="18"/>
        <v>0</v>
      </c>
      <c r="H36" s="132"/>
      <c r="I36" s="25"/>
      <c r="J36" s="25"/>
      <c r="K36" s="170">
        <f t="shared" si="7"/>
        <v>0</v>
      </c>
      <c r="L36" s="171"/>
      <c r="M36" s="153"/>
      <c r="N36" s="149">
        <f t="shared" si="10"/>
        <v>0</v>
      </c>
      <c r="O36" s="67">
        <f t="shared" si="3"/>
        <v>1682167.6099999992</v>
      </c>
      <c r="P36" s="7">
        <f t="shared" si="5"/>
        <v>50465028.299999975</v>
      </c>
      <c r="Q36" s="164">
        <f>Q35+N36+1</f>
        <v>3111317.51</v>
      </c>
      <c r="R36" s="29">
        <f t="shared" si="1"/>
        <v>1130.5385034797093</v>
      </c>
      <c r="S36" s="5">
        <f>SUM($Q$7:$Q36)/T36+1</f>
        <v>1845400.6099999992</v>
      </c>
      <c r="T36" s="18">
        <v>30</v>
      </c>
      <c r="U36" s="4"/>
      <c r="V36" s="136"/>
      <c r="W36" s="105"/>
      <c r="X36" s="167"/>
      <c r="Y36" s="156">
        <f>Y35-K36-L36-1</f>
        <v>-3071441</v>
      </c>
      <c r="Z36" s="217"/>
      <c r="AD36" s="1"/>
      <c r="AE36" s="1"/>
    </row>
    <row r="37" spans="2:31">
      <c r="B37" s="116">
        <v>45618</v>
      </c>
      <c r="C37" s="14"/>
      <c r="D37" s="87"/>
      <c r="E37" s="87"/>
      <c r="F37" s="23"/>
      <c r="G37" s="26">
        <f t="shared" si="18"/>
        <v>0</v>
      </c>
      <c r="H37" s="132"/>
      <c r="I37" s="25"/>
      <c r="J37" s="25"/>
      <c r="K37" s="170">
        <f t="shared" si="7"/>
        <v>0</v>
      </c>
      <c r="L37" s="171"/>
      <c r="M37" s="153"/>
      <c r="N37" s="149">
        <f t="shared" si="10"/>
        <v>0</v>
      </c>
      <c r="O37" s="67">
        <f t="shared" si="3"/>
        <v>1723003.7035483862</v>
      </c>
      <c r="P37" s="7">
        <f t="shared" si="5"/>
        <v>53413114.809999973</v>
      </c>
      <c r="Q37" s="164">
        <f>Q36+N37+1</f>
        <v>3111318.51</v>
      </c>
      <c r="R37" s="29">
        <f t="shared" si="1"/>
        <v>1155.5557142891014</v>
      </c>
      <c r="S37" s="5">
        <f>SUM($Q$7:$Q37)/T37+1</f>
        <v>1886236.7035483862</v>
      </c>
      <c r="T37" s="18">
        <v>31</v>
      </c>
      <c r="U37" s="27"/>
      <c r="V37" s="137"/>
      <c r="W37" s="105"/>
      <c r="X37" s="167"/>
      <c r="Y37" s="156">
        <f t="shared" si="13"/>
        <v>-3071441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1761287.5412499991</v>
      </c>
      <c r="P38" s="7">
        <f t="shared" si="5"/>
        <v>56361201.31999997</v>
      </c>
      <c r="Q38" s="164">
        <f t="shared" si="17"/>
        <v>3111318.51</v>
      </c>
      <c r="R38" s="29">
        <f t="shared" si="1"/>
        <v>1179.0087367979313</v>
      </c>
      <c r="S38" s="5">
        <f>SUM($Q$7:$Q38)/T38</f>
        <v>1924519.5412499991</v>
      </c>
      <c r="T38" s="18">
        <v>32</v>
      </c>
      <c r="U38" s="27"/>
      <c r="V38" s="137"/>
      <c r="W38" s="105"/>
      <c r="X38" s="167"/>
      <c r="Y38" s="156">
        <f t="shared" si="13"/>
        <v>-3071441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1797251.1463636353</v>
      </c>
      <c r="P39" s="7">
        <f t="shared" si="5"/>
        <v>59309287.829999968</v>
      </c>
      <c r="Q39" s="164">
        <f t="shared" si="17"/>
        <v>3111318.51</v>
      </c>
      <c r="R39" s="29">
        <f t="shared" si="1"/>
        <v>1201.0409394993844</v>
      </c>
      <c r="S39" s="5">
        <f>SUM($Q$7:$Q39)/T39</f>
        <v>1960483.1463636353</v>
      </c>
      <c r="T39" s="18">
        <v>33</v>
      </c>
      <c r="U39" s="27"/>
      <c r="V39" s="137"/>
      <c r="W39" s="105"/>
      <c r="X39" s="167"/>
      <c r="Y39" s="156">
        <f t="shared" si="13"/>
        <v>-3071441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7"/>
        <v>0</v>
      </c>
      <c r="L40" s="171"/>
      <c r="M40" s="153"/>
      <c r="N40" s="149">
        <f t="shared" si="10"/>
        <v>0</v>
      </c>
      <c r="O40" s="67">
        <f t="shared" si="3"/>
        <v>1831099.1864705873</v>
      </c>
      <c r="P40" s="7">
        <f t="shared" si="5"/>
        <v>62257372.339999966</v>
      </c>
      <c r="Q40" s="164">
        <f>Q39+N40-2</f>
        <v>3111316.51</v>
      </c>
      <c r="R40" s="29">
        <f t="shared" si="1"/>
        <v>1221.7764816154845</v>
      </c>
      <c r="S40" s="5">
        <f>SUM($Q$7:$Q40)/T40-1</f>
        <v>1994330.1864705875</v>
      </c>
      <c r="T40" s="18">
        <v>34</v>
      </c>
      <c r="U40" s="138">
        <f>B40</f>
        <v>45621</v>
      </c>
      <c r="V40" s="131"/>
      <c r="W40" s="105"/>
      <c r="X40" s="167" t="e">
        <f>AVERAGE(W40:W69)</f>
        <v>#DIV/0!</v>
      </c>
      <c r="Y40" s="156">
        <f t="shared" si="13"/>
        <v>-3071441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7"/>
        <v>0</v>
      </c>
      <c r="L41" s="171"/>
      <c r="M41" s="153"/>
      <c r="N41" s="149">
        <f t="shared" si="10"/>
        <v>0</v>
      </c>
      <c r="O41" s="67">
        <f t="shared" ref="O41:O62" si="19">P41/T41</f>
        <v>1863012.9957142847</v>
      </c>
      <c r="P41" s="7">
        <f t="shared" si="5"/>
        <v>65205454.849999964</v>
      </c>
      <c r="Q41" s="164">
        <f t="shared" ref="Q41:Q62" si="20">Q40+N41-2</f>
        <v>3111314.51</v>
      </c>
      <c r="R41" s="29">
        <f t="shared" si="1"/>
        <v>1241.3276782213568</v>
      </c>
      <c r="S41" s="5">
        <f>SUM($Q$7:$Q41)/T41-1</f>
        <v>2026243.9957142852</v>
      </c>
      <c r="T41" s="18">
        <v>35</v>
      </c>
      <c r="U41" s="138">
        <f>B40+8</f>
        <v>45629</v>
      </c>
      <c r="V41" s="131"/>
      <c r="W41" s="105"/>
      <c r="X41" s="167"/>
      <c r="Y41" s="156">
        <f t="shared" ref="Y41:Y62" si="21">Y40-K41-L41</f>
        <v>-3071441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v>-2030</v>
      </c>
      <c r="E42" s="87"/>
      <c r="F42" s="23"/>
      <c r="G42" s="26">
        <f t="shared" ref="G42:G44" si="22">D42+E42+F42-E41-F41</f>
        <v>-2030</v>
      </c>
      <c r="H42" s="132"/>
      <c r="I42" s="25"/>
      <c r="J42" s="25"/>
      <c r="K42" s="170">
        <f t="shared" si="7"/>
        <v>0</v>
      </c>
      <c r="L42" s="171"/>
      <c r="M42" s="153"/>
      <c r="N42" s="149">
        <f t="shared" si="10"/>
        <v>-2030</v>
      </c>
      <c r="O42" s="67">
        <f t="shared" si="19"/>
        <v>1893097.3711111103</v>
      </c>
      <c r="P42" s="7">
        <f t="shared" si="5"/>
        <v>68151505.35999997</v>
      </c>
      <c r="Q42" s="164">
        <f t="shared" si="20"/>
        <v>3109282.51</v>
      </c>
      <c r="R42" s="29">
        <f t="shared" si="1"/>
        <v>1259.7581179616195</v>
      </c>
      <c r="S42" s="5">
        <f>SUM($Q$7:$Q42)/T42-1</f>
        <v>2056328.3711111108</v>
      </c>
      <c r="T42" s="18">
        <v>36</v>
      </c>
      <c r="U42" s="138"/>
      <c r="V42" s="131"/>
      <c r="W42" s="105"/>
      <c r="X42" s="167"/>
      <c r="Y42" s="156">
        <f t="shared" si="21"/>
        <v>-3071441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/>
      <c r="F43" s="23"/>
      <c r="G43" s="26">
        <f t="shared" si="22"/>
        <v>0</v>
      </c>
      <c r="H43" s="132"/>
      <c r="I43" s="25"/>
      <c r="J43" s="25"/>
      <c r="K43" s="170">
        <f t="shared" si="7"/>
        <v>0</v>
      </c>
      <c r="L43" s="171"/>
      <c r="M43" s="153"/>
      <c r="N43" s="149">
        <f t="shared" si="10"/>
        <v>0</v>
      </c>
      <c r="O43" s="67">
        <f t="shared" si="19"/>
        <v>1921555.5099999993</v>
      </c>
      <c r="P43" s="7">
        <f t="shared" si="5"/>
        <v>71097553.869999975</v>
      </c>
      <c r="Q43" s="164">
        <f t="shared" si="20"/>
        <v>3109280.51</v>
      </c>
      <c r="R43" s="29">
        <f t="shared" si="1"/>
        <v>1277.1922846010584</v>
      </c>
      <c r="S43" s="5">
        <f>SUM($Q$7:$Q43)/T43-1</f>
        <v>2084786.5099999998</v>
      </c>
      <c r="T43" s="18">
        <v>37</v>
      </c>
      <c r="U43" s="138"/>
      <c r="V43" s="131"/>
      <c r="W43" s="105"/>
      <c r="X43" s="167"/>
      <c r="Y43" s="156">
        <f t="shared" si="21"/>
        <v>-3071441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/>
      <c r="F44" s="23"/>
      <c r="G44" s="26">
        <f t="shared" si="22"/>
        <v>0</v>
      </c>
      <c r="H44" s="132"/>
      <c r="I44" s="25"/>
      <c r="J44" s="25"/>
      <c r="K44" s="170">
        <f t="shared" si="7"/>
        <v>0</v>
      </c>
      <c r="L44" s="171"/>
      <c r="M44" s="153"/>
      <c r="N44" s="149">
        <f t="shared" si="10"/>
        <v>0</v>
      </c>
      <c r="O44" s="67">
        <f t="shared" si="19"/>
        <v>1948515.7994736836</v>
      </c>
      <c r="P44" s="7">
        <f t="shared" si="5"/>
        <v>74043600.37999998</v>
      </c>
      <c r="Q44" s="164">
        <f t="shared" si="20"/>
        <v>3109278.51</v>
      </c>
      <c r="R44" s="29">
        <f t="shared" si="1"/>
        <v>1293.7088312792125</v>
      </c>
      <c r="S44" s="5">
        <f>SUM($Q$7:$Q44)/T44-1</f>
        <v>2111746.7994736843</v>
      </c>
      <c r="T44" s="18">
        <v>38</v>
      </c>
      <c r="U44" s="138"/>
      <c r="V44" s="131"/>
      <c r="W44" s="105"/>
      <c r="X44" s="167"/>
      <c r="Y44" s="156">
        <f t="shared" si="21"/>
        <v>-3071441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1974093.4587179483</v>
      </c>
      <c r="P45" s="7">
        <f t="shared" si="5"/>
        <v>76989644.889999986</v>
      </c>
      <c r="Q45" s="164">
        <f t="shared" si="20"/>
        <v>3109276.51</v>
      </c>
      <c r="R45" s="29">
        <f t="shared" si="1"/>
        <v>1309.3783441469495</v>
      </c>
      <c r="S45" s="5">
        <f>SUM($Q$7:$Q45)/T45-1</f>
        <v>2137324.4587179488</v>
      </c>
      <c r="T45" s="18">
        <v>39</v>
      </c>
      <c r="U45" s="138"/>
      <c r="V45" s="131"/>
      <c r="W45" s="105"/>
      <c r="X45" s="167"/>
      <c r="Y45" s="156">
        <f t="shared" si="21"/>
        <v>-3071441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1998392.1849999998</v>
      </c>
      <c r="P46" s="7">
        <f t="shared" si="5"/>
        <v>79935687.399999991</v>
      </c>
      <c r="Q46" s="164">
        <f t="shared" si="20"/>
        <v>3109274.51</v>
      </c>
      <c r="R46" s="29">
        <f t="shared" si="1"/>
        <v>1324.264350740051</v>
      </c>
      <c r="S46" s="5">
        <f>SUM($Q$7:$Q46)/T46-1</f>
        <v>2161623.1850000001</v>
      </c>
      <c r="T46" s="18">
        <v>40</v>
      </c>
      <c r="U46" s="138"/>
      <c r="V46" s="131"/>
      <c r="W46" s="105"/>
      <c r="X46" s="167"/>
      <c r="Y46" s="156">
        <f t="shared" si="21"/>
        <v>-3071441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7"/>
        <v>0</v>
      </c>
      <c r="L47" s="171"/>
      <c r="M47" s="153"/>
      <c r="N47" s="149">
        <f t="shared" si="10"/>
        <v>0</v>
      </c>
      <c r="O47" s="67">
        <f t="shared" si="19"/>
        <v>2021505.5587804876</v>
      </c>
      <c r="P47" s="7">
        <f t="shared" si="5"/>
        <v>82881727.909999996</v>
      </c>
      <c r="Q47" s="164">
        <f t="shared" si="20"/>
        <v>3109272.51</v>
      </c>
      <c r="R47" s="29">
        <f t="shared" si="1"/>
        <v>1338.4241807859294</v>
      </c>
      <c r="S47" s="5">
        <f>SUM($Q$7:$Q47)/T47-1</f>
        <v>2184736.5587804881</v>
      </c>
      <c r="T47" s="18">
        <v>41</v>
      </c>
      <c r="U47" s="138">
        <f>B47</f>
        <v>45628</v>
      </c>
      <c r="V47" s="131"/>
      <c r="W47" s="105"/>
      <c r="X47" s="167" t="e">
        <f>AVERAGE(W47:W76)</f>
        <v>#DIV/0!</v>
      </c>
      <c r="Y47" s="156">
        <f t="shared" si="21"/>
        <v>-3071441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7"/>
        <v>0</v>
      </c>
      <c r="L48" s="171"/>
      <c r="M48" s="153"/>
      <c r="N48" s="149">
        <f t="shared" si="10"/>
        <v>0</v>
      </c>
      <c r="O48" s="67">
        <f t="shared" si="19"/>
        <v>2043518.2480952381</v>
      </c>
      <c r="P48" s="7">
        <f t="shared" si="5"/>
        <v>85827766.420000002</v>
      </c>
      <c r="Q48" s="164">
        <f t="shared" si="20"/>
        <v>3109270.51</v>
      </c>
      <c r="R48" s="29">
        <f t="shared" si="1"/>
        <v>1351.9097040379575</v>
      </c>
      <c r="S48" s="5">
        <f>SUM($Q$7:$Q48)/T48-1</f>
        <v>2206749.2480952386</v>
      </c>
      <c r="T48" s="18">
        <v>42</v>
      </c>
      <c r="U48" s="138">
        <f>B47+8</f>
        <v>45636</v>
      </c>
      <c r="V48" s="131"/>
      <c r="W48" s="105"/>
      <c r="X48" s="167"/>
      <c r="Y48" s="156">
        <f t="shared" si="21"/>
        <v>-3071441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/>
      <c r="E49" s="87"/>
      <c r="F49" s="23"/>
      <c r="G49" s="26">
        <f t="shared" ref="G49:G51" si="23">D49+E49+F49-E48-F48</f>
        <v>0</v>
      </c>
      <c r="H49" s="132"/>
      <c r="I49" s="25"/>
      <c r="J49" s="25"/>
      <c r="K49" s="170">
        <f t="shared" si="7"/>
        <v>0</v>
      </c>
      <c r="L49" s="171"/>
      <c r="M49" s="153"/>
      <c r="N49" s="149">
        <f t="shared" si="10"/>
        <v>0</v>
      </c>
      <c r="O49" s="67">
        <f t="shared" si="19"/>
        <v>2064507.044883721</v>
      </c>
      <c r="P49" s="7">
        <f t="shared" si="5"/>
        <v>88773802.930000007</v>
      </c>
      <c r="Q49" s="164">
        <f t="shared" si="20"/>
        <v>3109268.51</v>
      </c>
      <c r="R49" s="29">
        <f t="shared" si="1"/>
        <v>1364.7679651561714</v>
      </c>
      <c r="S49" s="5">
        <f>SUM($Q$7:$Q49)/T49-1</f>
        <v>2227738.0448837215</v>
      </c>
      <c r="T49" s="18">
        <v>43</v>
      </c>
      <c r="U49" s="138"/>
      <c r="V49" s="131"/>
      <c r="W49" s="105"/>
      <c r="X49" s="167"/>
      <c r="Y49" s="156">
        <f t="shared" si="21"/>
        <v>-3071441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/>
      <c r="F50" s="23"/>
      <c r="G50" s="26">
        <f t="shared" si="23"/>
        <v>0</v>
      </c>
      <c r="H50" s="132"/>
      <c r="I50" s="25"/>
      <c r="J50" s="25"/>
      <c r="K50" s="170">
        <f t="shared" si="7"/>
        <v>0</v>
      </c>
      <c r="L50" s="171"/>
      <c r="M50" s="153"/>
      <c r="N50" s="149">
        <f t="shared" si="10"/>
        <v>0</v>
      </c>
      <c r="O50" s="67">
        <f t="shared" si="19"/>
        <v>2084541.7600000002</v>
      </c>
      <c r="P50" s="7">
        <f t="shared" si="5"/>
        <v>91719837.440000013</v>
      </c>
      <c r="Q50" s="164">
        <f t="shared" si="20"/>
        <v>3109266.51</v>
      </c>
      <c r="R50" s="29">
        <f t="shared" si="1"/>
        <v>1377.0417320133313</v>
      </c>
      <c r="S50" s="5">
        <f>SUM($Q$7:$Q50)/T50-1</f>
        <v>2247772.7600000007</v>
      </c>
      <c r="T50" s="18">
        <v>44</v>
      </c>
      <c r="U50" s="138"/>
      <c r="V50" s="131"/>
      <c r="W50" s="105"/>
      <c r="X50" s="167"/>
      <c r="Y50" s="156">
        <f t="shared" si="21"/>
        <v>-3071441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/>
      <c r="F51" s="23"/>
      <c r="G51" s="26">
        <f t="shared" si="23"/>
        <v>0</v>
      </c>
      <c r="H51" s="132"/>
      <c r="I51" s="25"/>
      <c r="J51" s="25"/>
      <c r="K51" s="170">
        <f t="shared" si="7"/>
        <v>0</v>
      </c>
      <c r="L51" s="171"/>
      <c r="M51" s="153"/>
      <c r="N51" s="149">
        <f t="shared" si="10"/>
        <v>0</v>
      </c>
      <c r="O51" s="67">
        <f t="shared" si="19"/>
        <v>2103685.9988888893</v>
      </c>
      <c r="P51" s="7">
        <f t="shared" si="5"/>
        <v>94665869.950000018</v>
      </c>
      <c r="Q51" s="164">
        <f t="shared" si="20"/>
        <v>3109264.51</v>
      </c>
      <c r="R51" s="29">
        <f t="shared" si="1"/>
        <v>1388.7699708935072</v>
      </c>
      <c r="S51" s="5">
        <f>SUM($Q$7:$Q51)/T51-1</f>
        <v>2266916.9988888898</v>
      </c>
      <c r="T51" s="18">
        <v>45</v>
      </c>
      <c r="U51" s="138"/>
      <c r="V51" s="131"/>
      <c r="W51" s="105"/>
      <c r="X51" s="167"/>
      <c r="Y51" s="156">
        <f t="shared" si="21"/>
        <v>-3071441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2121997.8360869572</v>
      </c>
      <c r="P52" s="7">
        <f t="shared" si="5"/>
        <v>97611900.460000023</v>
      </c>
      <c r="Q52" s="164">
        <f t="shared" si="20"/>
        <v>3109262.51</v>
      </c>
      <c r="R52" s="29">
        <f t="shared" si="1"/>
        <v>1399.9882597082419</v>
      </c>
      <c r="S52" s="5">
        <f>SUM($Q$7:$Q52)/T52-1</f>
        <v>2285228.8360869572</v>
      </c>
      <c r="T52" s="18">
        <v>46</v>
      </c>
      <c r="U52" s="138"/>
      <c r="V52" s="131"/>
      <c r="W52" s="105"/>
      <c r="X52" s="167"/>
      <c r="Y52" s="156">
        <f t="shared" si="21"/>
        <v>-3071441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2139530.4036170221</v>
      </c>
      <c r="P53" s="7">
        <f t="shared" si="5"/>
        <v>100557928.97000003</v>
      </c>
      <c r="Q53" s="164">
        <f t="shared" si="20"/>
        <v>3109260.51</v>
      </c>
      <c r="R53" s="29">
        <f t="shared" si="1"/>
        <v>1410.7291484617122</v>
      </c>
      <c r="S53" s="5">
        <f>SUM($Q$7:$Q53)/T53-1</f>
        <v>2302761.4036170221</v>
      </c>
      <c r="T53" s="18">
        <v>47</v>
      </c>
      <c r="U53" s="138"/>
      <c r="V53" s="131"/>
      <c r="W53" s="105"/>
      <c r="X53" s="167"/>
      <c r="Y53" s="156">
        <f t="shared" si="21"/>
        <v>-3071441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7"/>
        <v>0</v>
      </c>
      <c r="L54" s="171"/>
      <c r="M54" s="153"/>
      <c r="N54" s="149">
        <f t="shared" si="10"/>
        <v>0</v>
      </c>
      <c r="O54" s="67">
        <f t="shared" si="19"/>
        <v>2156332.4058333342</v>
      </c>
      <c r="P54" s="7">
        <f t="shared" si="5"/>
        <v>103503955.48000003</v>
      </c>
      <c r="Q54" s="164">
        <f t="shared" si="20"/>
        <v>3109258.51</v>
      </c>
      <c r="R54" s="29">
        <f t="shared" si="1"/>
        <v>1421.0224746577474</v>
      </c>
      <c r="S54" s="5">
        <f>SUM($Q$7:$Q54)/T54-1</f>
        <v>2319563.4058333342</v>
      </c>
      <c r="T54" s="18">
        <v>48</v>
      </c>
      <c r="U54" s="138">
        <f>B54</f>
        <v>45635</v>
      </c>
      <c r="V54" s="131"/>
      <c r="W54" s="105"/>
      <c r="X54" s="167" t="e">
        <f>AVERAGE(W54:W83)</f>
        <v>#DIV/0!</v>
      </c>
      <c r="Y54" s="156">
        <f t="shared" si="21"/>
        <v>-3071441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/>
      <c r="F55" s="23"/>
      <c r="G55" s="26">
        <f>D55+E55+F55-E54-F54</f>
        <v>0</v>
      </c>
      <c r="H55" s="132"/>
      <c r="I55" s="25"/>
      <c r="J55" s="25"/>
      <c r="K55" s="170">
        <f t="shared" si="7"/>
        <v>0</v>
      </c>
      <c r="L55" s="171"/>
      <c r="M55" s="153"/>
      <c r="N55" s="149">
        <f t="shared" si="10"/>
        <v>0</v>
      </c>
      <c r="O55" s="67">
        <f t="shared" si="19"/>
        <v>2172448.5712244906</v>
      </c>
      <c r="P55" s="7">
        <f t="shared" si="5"/>
        <v>106449979.99000004</v>
      </c>
      <c r="Q55" s="164">
        <f t="shared" si="20"/>
        <v>3109256.51</v>
      </c>
      <c r="R55" s="29">
        <f t="shared" si="1"/>
        <v>1430.8956400855782</v>
      </c>
      <c r="S55" s="5">
        <f>SUM($Q$7:$Q55)/T55-1</f>
        <v>2335679.5712244911</v>
      </c>
      <c r="T55" s="18">
        <v>49</v>
      </c>
      <c r="U55" s="138">
        <f>B54+8</f>
        <v>45643</v>
      </c>
      <c r="V55" s="131"/>
      <c r="W55" s="105"/>
      <c r="X55" s="167"/>
      <c r="Y55" s="156">
        <f t="shared" si="21"/>
        <v>-3071441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/>
      <c r="E56" s="87"/>
      <c r="F56" s="23"/>
      <c r="G56" s="26">
        <f t="shared" ref="G56:G58" si="24">D56+E56+F56-E55-F55</f>
        <v>0</v>
      </c>
      <c r="H56" s="132"/>
      <c r="I56" s="25"/>
      <c r="J56" s="25"/>
      <c r="K56" s="170">
        <f t="shared" si="7"/>
        <v>0</v>
      </c>
      <c r="L56" s="171"/>
      <c r="M56" s="153"/>
      <c r="N56" s="149">
        <f t="shared" si="10"/>
        <v>0</v>
      </c>
      <c r="O56" s="67">
        <f t="shared" si="19"/>
        <v>2187920.0500000007</v>
      </c>
      <c r="P56" s="7">
        <f t="shared" si="5"/>
        <v>109396002.50000004</v>
      </c>
      <c r="Q56" s="164">
        <f t="shared" si="20"/>
        <v>3109254.51</v>
      </c>
      <c r="R56" s="29">
        <f t="shared" si="1"/>
        <v>1440.3738543912964</v>
      </c>
      <c r="S56" s="5">
        <f>SUM($Q$7:$Q56)/T56-1</f>
        <v>2351151.0500000012</v>
      </c>
      <c r="T56" s="18">
        <v>50</v>
      </c>
      <c r="U56" s="138"/>
      <c r="V56" s="131"/>
      <c r="W56" s="105"/>
      <c r="X56" s="167"/>
      <c r="Y56" s="156">
        <f t="shared" si="21"/>
        <v>-3071441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/>
      <c r="F57" s="23"/>
      <c r="G57" s="26">
        <f t="shared" si="24"/>
        <v>0</v>
      </c>
      <c r="H57" s="132"/>
      <c r="I57" s="25"/>
      <c r="J57" s="25"/>
      <c r="K57" s="170">
        <f t="shared" si="7"/>
        <v>0</v>
      </c>
      <c r="L57" s="171"/>
      <c r="M57" s="153"/>
      <c r="N57" s="149">
        <f t="shared" si="10"/>
        <v>0</v>
      </c>
      <c r="O57" s="67">
        <f t="shared" si="19"/>
        <v>2202784.7649019617</v>
      </c>
      <c r="P57" s="7">
        <f t="shared" si="5"/>
        <v>112342023.01000005</v>
      </c>
      <c r="Q57" s="164">
        <f t="shared" si="20"/>
        <v>3109252.51</v>
      </c>
      <c r="R57" s="29">
        <f t="shared" si="1"/>
        <v>1449.4803499938505</v>
      </c>
      <c r="S57" s="5">
        <f>SUM($Q$7:$Q57)/T57-1</f>
        <v>2366015.7649019621</v>
      </c>
      <c r="T57" s="18">
        <v>51</v>
      </c>
      <c r="U57" s="138"/>
      <c r="V57" s="131"/>
      <c r="W57" s="105"/>
      <c r="X57" s="167"/>
      <c r="Y57" s="156">
        <f t="shared" si="21"/>
        <v>-3071441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/>
      <c r="F58" s="23"/>
      <c r="G58" s="26">
        <f t="shared" si="24"/>
        <v>0</v>
      </c>
      <c r="H58" s="132"/>
      <c r="I58" s="25"/>
      <c r="J58" s="25"/>
      <c r="K58" s="170">
        <f t="shared" si="7"/>
        <v>0</v>
      </c>
      <c r="L58" s="171"/>
      <c r="M58" s="153"/>
      <c r="N58" s="149">
        <f t="shared" si="10"/>
        <v>0</v>
      </c>
      <c r="O58" s="67">
        <f t="shared" si="19"/>
        <v>2217077.7215384627</v>
      </c>
      <c r="P58" s="7">
        <f t="shared" si="5"/>
        <v>115288041.52000006</v>
      </c>
      <c r="Q58" s="164">
        <f t="shared" si="20"/>
        <v>3109250.51</v>
      </c>
      <c r="R58" s="29">
        <f t="shared" si="1"/>
        <v>1458.2365722030379</v>
      </c>
      <c r="S58" s="5">
        <f>SUM($Q$7:$Q58)/T58-1</f>
        <v>2380308.7215384627</v>
      </c>
      <c r="T58" s="18">
        <v>52</v>
      </c>
      <c r="U58" s="138"/>
      <c r="V58" s="131"/>
      <c r="W58" s="105"/>
      <c r="X58" s="167"/>
      <c r="Y58" s="156">
        <f t="shared" si="21"/>
        <v>-3071441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2230831.2835849067</v>
      </c>
      <c r="P59" s="7">
        <f t="shared" si="5"/>
        <v>118234058.03000006</v>
      </c>
      <c r="Q59" s="164">
        <f t="shared" si="20"/>
        <v>3109248.51</v>
      </c>
      <c r="R59" s="29">
        <f t="shared" si="1"/>
        <v>1466.6623478147098</v>
      </c>
      <c r="S59" s="5">
        <f>SUM($Q$7:$Q59)/T59-1</f>
        <v>2394062.2835849072</v>
      </c>
      <c r="T59" s="18">
        <v>53</v>
      </c>
      <c r="U59" s="138"/>
      <c r="V59" s="131"/>
      <c r="W59" s="105"/>
      <c r="X59" s="167"/>
      <c r="Y59" s="156">
        <f t="shared" si="21"/>
        <v>-3071441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2244075.4174074088</v>
      </c>
      <c r="P60" s="7">
        <f t="shared" si="5"/>
        <v>121180072.54000007</v>
      </c>
      <c r="Q60" s="164">
        <f t="shared" si="20"/>
        <v>3109246.51</v>
      </c>
      <c r="R60" s="29">
        <f t="shared" si="1"/>
        <v>1474.7760349731725</v>
      </c>
      <c r="S60" s="5">
        <f>SUM($Q$7:$Q60)/T60-1</f>
        <v>2407306.4174074088</v>
      </c>
      <c r="T60" s="18">
        <v>54</v>
      </c>
      <c r="U60" s="138"/>
      <c r="V60" s="131"/>
      <c r="W60" s="105"/>
      <c r="X60" s="167"/>
      <c r="Y60" s="156">
        <f t="shared" si="21"/>
        <v>-3071441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/>
      <c r="F61" s="23"/>
      <c r="G61" s="26">
        <f>D61+E61+F61-E58-F58</f>
        <v>0</v>
      </c>
      <c r="H61" s="132"/>
      <c r="I61" s="25"/>
      <c r="J61" s="25"/>
      <c r="K61" s="170">
        <f t="shared" si="7"/>
        <v>0</v>
      </c>
      <c r="L61" s="171"/>
      <c r="M61" s="153"/>
      <c r="N61" s="149">
        <f t="shared" si="10"/>
        <v>0</v>
      </c>
      <c r="O61" s="67">
        <f t="shared" si="19"/>
        <v>2256837.9100000011</v>
      </c>
      <c r="P61" s="7">
        <f t="shared" si="5"/>
        <v>124126085.05000007</v>
      </c>
      <c r="Q61" s="164">
        <f t="shared" si="20"/>
        <v>3109244.51</v>
      </c>
      <c r="R61" s="29">
        <f t="shared" si="1"/>
        <v>1482.5946566849645</v>
      </c>
      <c r="S61" s="5">
        <f>SUM($Q$7:$Q61)/T61-1</f>
        <v>2420068.9100000015</v>
      </c>
      <c r="T61" s="18">
        <v>55</v>
      </c>
      <c r="U61" s="138"/>
      <c r="V61" s="131"/>
      <c r="W61" s="105"/>
      <c r="X61" s="167"/>
      <c r="Y61" s="156">
        <f t="shared" si="21"/>
        <v>-3071441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/>
      <c r="F62" s="23"/>
      <c r="G62" s="26">
        <f>D62+E62+F62-E61-F61</f>
        <v>0</v>
      </c>
      <c r="H62" s="132"/>
      <c r="I62" s="25"/>
      <c r="J62" s="25"/>
      <c r="K62" s="170">
        <f t="shared" si="7"/>
        <v>0</v>
      </c>
      <c r="L62" s="171"/>
      <c r="M62" s="153"/>
      <c r="N62" s="149">
        <f t="shared" si="10"/>
        <v>0</v>
      </c>
      <c r="O62" s="67">
        <f t="shared" si="19"/>
        <v>2269144.5635714298</v>
      </c>
      <c r="P62" s="7">
        <f t="shared" si="5"/>
        <v>127072095.56000008</v>
      </c>
      <c r="Q62" s="164">
        <f t="shared" si="20"/>
        <v>3109242.51</v>
      </c>
      <c r="R62" s="29">
        <f t="shared" si="1"/>
        <v>1490.1340200275865</v>
      </c>
      <c r="S62" s="5">
        <f>SUM($Q$7:$Q62)/T62-1</f>
        <v>2432375.5635714303</v>
      </c>
      <c r="T62" s="18">
        <v>56</v>
      </c>
      <c r="U62" s="138"/>
      <c r="V62" s="131"/>
      <c r="W62" s="105"/>
      <c r="X62" s="167"/>
      <c r="Y62" s="156">
        <f t="shared" si="21"/>
        <v>-3071441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366"/>
  <sheetViews>
    <sheetView topLeftCell="A5353" workbookViewId="0">
      <selection activeCell="B5366" sqref="B5366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4"/>
  <sheetViews>
    <sheetView workbookViewId="0">
      <pane ySplit="1" topLeftCell="A221" activePane="bottomLeft" state="frozen"/>
      <selection activeCell="X30" sqref="X30"/>
      <selection pane="bottomLeft" activeCell="E245" sqref="E245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4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52</vt:i4>
      </vt:variant>
      <vt:variant>
        <vt:lpstr>Named Ranges</vt:lpstr>
      </vt:variant>
      <vt:variant>
        <vt:i4>51</vt:i4>
      </vt:variant>
    </vt:vector>
  </HeadingPairs>
  <TitlesOfParts>
    <vt:vector size="103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2024-11-05T10:36:26Z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